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FDE90362-C312-4336-A7B5-8BF3709BFC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25" sheetId="1" r:id="rId1"/>
  </sheets>
  <definedNames>
    <definedName name="_xlnm.Print_Area" localSheetId="0">'Case 25'!$A$1:$H$17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" l="1"/>
  <c r="B34" i="1"/>
  <c r="B36" i="1"/>
  <c r="B41" i="1"/>
  <c r="B43" i="1"/>
  <c r="B83" i="1"/>
  <c r="B135" i="1"/>
  <c r="B132" i="1"/>
  <c r="B66" i="1"/>
  <c r="B91" i="1"/>
  <c r="C92" i="1"/>
  <c r="B92" i="1"/>
  <c r="B93" i="1"/>
  <c r="B68" i="1"/>
  <c r="B69" i="1"/>
  <c r="B76" i="1"/>
  <c r="B78" i="1"/>
  <c r="B142" i="1"/>
  <c r="C173" i="1"/>
  <c r="C196" i="1"/>
  <c r="C214" i="1"/>
  <c r="D173" i="1"/>
  <c r="D196" i="1"/>
  <c r="D214" i="1"/>
  <c r="J214" i="1"/>
  <c r="B173" i="1"/>
  <c r="B196" i="1"/>
  <c r="B214" i="1"/>
  <c r="I214" i="1"/>
  <c r="H214" i="1"/>
  <c r="C200" i="1"/>
  <c r="C213" i="1"/>
  <c r="D200" i="1"/>
  <c r="D213" i="1"/>
  <c r="J213" i="1"/>
  <c r="B200" i="1"/>
  <c r="B213" i="1"/>
  <c r="I213" i="1"/>
  <c r="H213" i="1"/>
  <c r="J210" i="1"/>
  <c r="I210" i="1"/>
  <c r="H210" i="1"/>
  <c r="C209" i="1"/>
  <c r="D209" i="1"/>
  <c r="J209" i="1"/>
  <c r="B209" i="1"/>
  <c r="I209" i="1"/>
  <c r="H209" i="1"/>
  <c r="C207" i="1"/>
  <c r="C208" i="1"/>
  <c r="D207" i="1"/>
  <c r="D208" i="1"/>
  <c r="J208" i="1"/>
  <c r="B207" i="1"/>
  <c r="B208" i="1"/>
  <c r="I208" i="1"/>
  <c r="H208" i="1"/>
  <c r="J207" i="1"/>
  <c r="I207" i="1"/>
  <c r="H207" i="1"/>
  <c r="C204" i="1"/>
  <c r="D204" i="1"/>
  <c r="J204" i="1"/>
  <c r="B204" i="1"/>
  <c r="I204" i="1"/>
  <c r="C203" i="1"/>
  <c r="D203" i="1"/>
  <c r="J203" i="1"/>
  <c r="B203" i="1"/>
  <c r="I203" i="1"/>
  <c r="J200" i="1"/>
  <c r="I200" i="1"/>
  <c r="C199" i="1"/>
  <c r="D199" i="1"/>
  <c r="J199" i="1"/>
  <c r="B199" i="1"/>
  <c r="I199" i="1"/>
  <c r="H199" i="1"/>
  <c r="J196" i="1"/>
  <c r="I196" i="1"/>
  <c r="H196" i="1"/>
  <c r="C195" i="1"/>
  <c r="D195" i="1"/>
  <c r="J195" i="1"/>
  <c r="B195" i="1"/>
  <c r="I195" i="1"/>
  <c r="H195" i="1"/>
  <c r="C194" i="1"/>
  <c r="D194" i="1"/>
  <c r="J194" i="1"/>
  <c r="B194" i="1"/>
  <c r="I194" i="1"/>
  <c r="H194" i="1"/>
  <c r="C175" i="1"/>
  <c r="C193" i="1"/>
  <c r="D175" i="1"/>
  <c r="D193" i="1"/>
  <c r="J193" i="1"/>
  <c r="B175" i="1"/>
  <c r="B193" i="1"/>
  <c r="I193" i="1"/>
  <c r="H193" i="1"/>
  <c r="C192" i="1"/>
  <c r="D192" i="1"/>
  <c r="J192" i="1"/>
  <c r="B192" i="1"/>
  <c r="I192" i="1"/>
  <c r="H192" i="1"/>
  <c r="C189" i="1"/>
  <c r="D189" i="1"/>
  <c r="J189" i="1"/>
  <c r="B189" i="1"/>
  <c r="I189" i="1"/>
  <c r="H189" i="1"/>
  <c r="C188" i="1"/>
  <c r="D188" i="1"/>
  <c r="J188" i="1"/>
  <c r="B188" i="1"/>
  <c r="I188" i="1"/>
  <c r="H188" i="1"/>
  <c r="D180" i="1"/>
  <c r="C180" i="1"/>
  <c r="B180" i="1"/>
  <c r="C150" i="1"/>
  <c r="D150" i="1"/>
  <c r="J150" i="1"/>
  <c r="B150" i="1"/>
  <c r="I150" i="1"/>
  <c r="H150" i="1"/>
  <c r="C149" i="1"/>
  <c r="D149" i="1"/>
  <c r="J149" i="1"/>
  <c r="B149" i="1"/>
  <c r="I149" i="1"/>
  <c r="H149" i="1"/>
  <c r="C25" i="1"/>
  <c r="C41" i="1"/>
  <c r="C66" i="1"/>
  <c r="C91" i="1"/>
  <c r="C93" i="1"/>
  <c r="C68" i="1"/>
  <c r="C69" i="1"/>
  <c r="C148" i="1"/>
  <c r="D25" i="1"/>
  <c r="D41" i="1"/>
  <c r="D66" i="1"/>
  <c r="D69" i="1"/>
  <c r="D148" i="1"/>
  <c r="J148" i="1"/>
  <c r="B148" i="1"/>
  <c r="I148" i="1"/>
  <c r="H148" i="1"/>
  <c r="C147" i="1"/>
  <c r="D91" i="1"/>
  <c r="D93" i="1"/>
  <c r="D147" i="1"/>
  <c r="J147" i="1"/>
  <c r="B147" i="1"/>
  <c r="I147" i="1"/>
  <c r="H147" i="1"/>
  <c r="C34" i="1"/>
  <c r="C36" i="1"/>
  <c r="C43" i="1"/>
  <c r="C144" i="1"/>
  <c r="D34" i="1"/>
  <c r="D36" i="1"/>
  <c r="D43" i="1"/>
  <c r="D144" i="1"/>
  <c r="J144" i="1"/>
  <c r="B144" i="1"/>
  <c r="I144" i="1"/>
  <c r="H144" i="1"/>
  <c r="C76" i="1"/>
  <c r="C78" i="1"/>
  <c r="C83" i="1"/>
  <c r="C143" i="1"/>
  <c r="D76" i="1"/>
  <c r="D78" i="1"/>
  <c r="D83" i="1"/>
  <c r="D143" i="1"/>
  <c r="J143" i="1"/>
  <c r="B143" i="1"/>
  <c r="I143" i="1"/>
  <c r="H143" i="1"/>
  <c r="C142" i="1"/>
  <c r="D142" i="1"/>
  <c r="J142" i="1"/>
  <c r="I142" i="1"/>
  <c r="H142" i="1"/>
  <c r="C139" i="1"/>
  <c r="D139" i="1"/>
  <c r="J139" i="1"/>
  <c r="B139" i="1"/>
  <c r="I139" i="1"/>
  <c r="H139" i="1"/>
  <c r="C138" i="1"/>
  <c r="D138" i="1"/>
  <c r="J138" i="1"/>
  <c r="B138" i="1"/>
  <c r="I138" i="1"/>
  <c r="H138" i="1"/>
  <c r="C135" i="1"/>
  <c r="D135" i="1"/>
  <c r="J135" i="1"/>
  <c r="I135" i="1"/>
  <c r="H135" i="1"/>
  <c r="C134" i="1"/>
  <c r="D134" i="1"/>
  <c r="J134" i="1"/>
  <c r="B134" i="1"/>
  <c r="I134" i="1"/>
  <c r="H134" i="1"/>
  <c r="C133" i="1"/>
  <c r="D133" i="1"/>
  <c r="J133" i="1"/>
  <c r="B133" i="1"/>
  <c r="I133" i="1"/>
  <c r="H133" i="1"/>
  <c r="C132" i="1"/>
  <c r="D132" i="1"/>
  <c r="J132" i="1"/>
  <c r="I132" i="1"/>
  <c r="H132" i="1"/>
  <c r="C98" i="1"/>
  <c r="C100" i="1"/>
  <c r="C101" i="1"/>
  <c r="C102" i="1"/>
  <c r="C103" i="1"/>
  <c r="C104" i="1"/>
  <c r="C105" i="1"/>
  <c r="C108" i="1"/>
  <c r="C109" i="1"/>
  <c r="C110" i="1"/>
  <c r="C111" i="1"/>
  <c r="C112" i="1"/>
  <c r="C115" i="1"/>
  <c r="C116" i="1"/>
  <c r="C117" i="1"/>
  <c r="C118" i="1"/>
  <c r="C120" i="1"/>
  <c r="C122" i="1"/>
  <c r="C124" i="1"/>
  <c r="B98" i="1"/>
  <c r="B100" i="1"/>
  <c r="B101" i="1"/>
  <c r="B102" i="1"/>
  <c r="B103" i="1"/>
  <c r="B104" i="1"/>
  <c r="B105" i="1"/>
  <c r="B108" i="1"/>
  <c r="B109" i="1"/>
  <c r="B110" i="1"/>
  <c r="B111" i="1"/>
  <c r="B112" i="1"/>
  <c r="B115" i="1"/>
  <c r="B116" i="1"/>
  <c r="B117" i="1"/>
  <c r="B118" i="1"/>
  <c r="B120" i="1"/>
  <c r="B122" i="1"/>
  <c r="B124" i="1"/>
  <c r="D84" i="1"/>
  <c r="C84" i="1"/>
  <c r="B84" i="1"/>
  <c r="D48" i="1"/>
  <c r="D52" i="1"/>
  <c r="D54" i="1"/>
  <c r="D55" i="1"/>
  <c r="D56" i="1"/>
  <c r="C48" i="1"/>
  <c r="C52" i="1"/>
  <c r="C54" i="1"/>
  <c r="C55" i="1"/>
  <c r="C56" i="1"/>
  <c r="B48" i="1"/>
  <c r="B52" i="1"/>
  <c r="B54" i="1"/>
  <c r="B55" i="1"/>
  <c r="B56" i="1"/>
  <c r="D47" i="1"/>
  <c r="C47" i="1"/>
  <c r="B47" i="1"/>
</calcChain>
</file>

<file path=xl/sharedStrings.xml><?xml version="1.0" encoding="utf-8"?>
<sst xmlns="http://schemas.openxmlformats.org/spreadsheetml/2006/main" count="208" uniqueCount="177">
  <si>
    <t xml:space="preserve">    Contractual allowances</t>
  </si>
  <si>
    <t>Medicare discharges</t>
  </si>
  <si>
    <t>Total discharges</t>
  </si>
  <si>
    <t>Outpatient visits</t>
  </si>
  <si>
    <t>Licensed beds</t>
  </si>
  <si>
    <t>Staffed beds</t>
  </si>
  <si>
    <t>Patient days</t>
  </si>
  <si>
    <t>+Quartile</t>
  </si>
  <si>
    <t>-Quartile</t>
  </si>
  <si>
    <t xml:space="preserve">    Return on assets</t>
  </si>
  <si>
    <t xml:space="preserve">    Return on equity</t>
  </si>
  <si>
    <t xml:space="preserve">    Current ratio</t>
  </si>
  <si>
    <t xml:space="preserve">    Days cash on hand</t>
  </si>
  <si>
    <t xml:space="preserve">    Debt ratio</t>
  </si>
  <si>
    <t xml:space="preserve">    Times interest earned</t>
  </si>
  <si>
    <t xml:space="preserve">    Fixed asset turnover</t>
  </si>
  <si>
    <t xml:space="preserve">    Total asset turnover</t>
  </si>
  <si>
    <t xml:space="preserve">    Occupancy rate</t>
  </si>
  <si>
    <t xml:space="preserve">    Average daily census</t>
  </si>
  <si>
    <t xml:space="preserve">    FTEs per occupied bed</t>
  </si>
  <si>
    <t xml:space="preserve">    Total margin </t>
  </si>
  <si>
    <t xml:space="preserve">    Average age of plant (years)</t>
  </si>
  <si>
    <t xml:space="preserve">    Profit per inpatient discharge</t>
  </si>
  <si>
    <t xml:space="preserve">    Profit per outpatient visit</t>
  </si>
  <si>
    <t xml:space="preserve">    Adjusted length of stay</t>
  </si>
  <si>
    <t>Operating expenses</t>
  </si>
  <si>
    <t>Revenues</t>
  </si>
  <si>
    <t>Operating revenue</t>
  </si>
  <si>
    <t xml:space="preserve">    Net patient service revenue</t>
  </si>
  <si>
    <t xml:space="preserve">    Other revenue</t>
  </si>
  <si>
    <t>Expenses</t>
  </si>
  <si>
    <t xml:space="preserve">    Depreciation</t>
  </si>
  <si>
    <t>Assets</t>
  </si>
  <si>
    <t xml:space="preserve">    Inventories</t>
  </si>
  <si>
    <t xml:space="preserve">        Total operating expenses</t>
  </si>
  <si>
    <t xml:space="preserve">        Total expenses</t>
  </si>
  <si>
    <t xml:space="preserve">        Total current assets</t>
  </si>
  <si>
    <t xml:space="preserve">    Accounts payable</t>
  </si>
  <si>
    <t xml:space="preserve">        Total current liabilities</t>
  </si>
  <si>
    <t>All-payer Case Mix Index</t>
  </si>
  <si>
    <t>Full-time equivalents</t>
  </si>
  <si>
    <t>Cash Flows from Operating Activities</t>
  </si>
  <si>
    <t>Profitability Ratios</t>
  </si>
  <si>
    <t>Liquidity Ratios</t>
  </si>
  <si>
    <t>Debt Management Ratios</t>
  </si>
  <si>
    <t xml:space="preserve">    Debt to equity</t>
  </si>
  <si>
    <t>Asset Management Ratios</t>
  </si>
  <si>
    <t xml:space="preserve">    Days in patient accounts receivable</t>
  </si>
  <si>
    <t>Profit Indicators</t>
  </si>
  <si>
    <t>Net Revenue Indicators</t>
  </si>
  <si>
    <t xml:space="preserve">    Net revenue per discharge</t>
  </si>
  <si>
    <t xml:space="preserve">    Net revenue per visit</t>
  </si>
  <si>
    <t xml:space="preserve">    Medicare revenue percentage</t>
  </si>
  <si>
    <t xml:space="preserve">    Contractual allowance percentage</t>
  </si>
  <si>
    <t xml:space="preserve">    Outpatient revenue percentage</t>
  </si>
  <si>
    <t>Volume Indicators</t>
  </si>
  <si>
    <t>Length of Stay Indicators</t>
  </si>
  <si>
    <t xml:space="preserve">    Average length of stay (days)</t>
  </si>
  <si>
    <t xml:space="preserve">    Expense per discharge</t>
  </si>
  <si>
    <t xml:space="preserve">    Expense per visit</t>
  </si>
  <si>
    <t xml:space="preserve">    All-payer Case Mix Index</t>
  </si>
  <si>
    <t>Efficiency Indicators</t>
  </si>
  <si>
    <t xml:space="preserve">    Labor hours/visit</t>
  </si>
  <si>
    <t>this case lies in interpretation of the data presented rather than number crunching.</t>
  </si>
  <si>
    <t>However, there is ample opportunity for students to extend the model to include percentage</t>
  </si>
  <si>
    <t>change analysis and common size analysis, as well as to create graphs (charts) as needed</t>
  </si>
  <si>
    <t>to present their findings.</t>
  </si>
  <si>
    <t>The instructor version of the model is the same as this model.  The key to student success in</t>
  </si>
  <si>
    <t xml:space="preserve">        Gross patient service revenue</t>
  </si>
  <si>
    <t xml:space="preserve">    Expense per adjusted discharge</t>
  </si>
  <si>
    <t>Expense Indicators</t>
  </si>
  <si>
    <t xml:space="preserve">    Gross inpatient service</t>
  </si>
  <si>
    <t xml:space="preserve">    Gross outpatient service</t>
  </si>
  <si>
    <t xml:space="preserve">    Inpatient service</t>
  </si>
  <si>
    <t xml:space="preserve">    Outpatient service</t>
  </si>
  <si>
    <t>indicator analysis on a 210-bed not-for-profit hospital.</t>
  </si>
  <si>
    <t>Assessing Hospital Performance</t>
  </si>
  <si>
    <t>Student Version</t>
  </si>
  <si>
    <t>Note that the peer group data used in this case are for instructional use only, and do</t>
  </si>
  <si>
    <t>not represent actual peer group data for the time period of the case.</t>
  </si>
  <si>
    <t>2021 Hospital</t>
  </si>
  <si>
    <t>2020 Hospital</t>
  </si>
  <si>
    <t>Performance</t>
  </si>
  <si>
    <t>Compared to</t>
  </si>
  <si>
    <t>2019 Hospital</t>
  </si>
  <si>
    <t>Statements of Operations and Changes in Net Assets (thousands of dollars)</t>
  </si>
  <si>
    <t xml:space="preserve">    Premium revenue</t>
  </si>
  <si>
    <t xml:space="preserve">        Net operating revenue</t>
  </si>
  <si>
    <t xml:space="preserve">    Salaries and benefits</t>
  </si>
  <si>
    <t xml:space="preserve">    Supplies</t>
  </si>
  <si>
    <t xml:space="preserve">    Insurance</t>
  </si>
  <si>
    <t xml:space="preserve">    Purchased services</t>
  </si>
  <si>
    <t xml:space="preserve">    Interest</t>
  </si>
  <si>
    <t>Operating income</t>
  </si>
  <si>
    <t>Nonoperating income</t>
  </si>
  <si>
    <t xml:space="preserve">    Contributions</t>
  </si>
  <si>
    <t xml:space="preserve">    Investment income</t>
  </si>
  <si>
    <t xml:space="preserve">        Total nonoperating income</t>
  </si>
  <si>
    <t>Excess of revenues over expenses (net income)</t>
  </si>
  <si>
    <t>Changes in Net Assets</t>
  </si>
  <si>
    <t>Changes in net assets without donor restrictions:</t>
  </si>
  <si>
    <t xml:space="preserve">    Excess of revenues over expenses</t>
  </si>
  <si>
    <t>Increase in net assets without donor restrictions</t>
  </si>
  <si>
    <t>Changes in net assets with donor restrictions:</t>
  </si>
  <si>
    <t xml:space="preserve">    Gifts and bequests</t>
  </si>
  <si>
    <t>Increase in net assets with donor restrictions</t>
  </si>
  <si>
    <t>Increase in net assets</t>
  </si>
  <si>
    <t>Net assets at beginning of year</t>
  </si>
  <si>
    <t>Net assets at end of year</t>
  </si>
  <si>
    <t>Balance Sheets (thousands of dollars)</t>
  </si>
  <si>
    <t>Current Assets:</t>
  </si>
  <si>
    <t xml:space="preserve">    Cash and cash equivalents</t>
  </si>
  <si>
    <t xml:space="preserve">    Short-term investments</t>
  </si>
  <si>
    <t xml:space="preserve">    Net patient accounts receivable</t>
  </si>
  <si>
    <t>Long-term investments</t>
  </si>
  <si>
    <t>Net property and equipment</t>
  </si>
  <si>
    <t>Total assets</t>
  </si>
  <si>
    <t>Liabilities and Equity</t>
  </si>
  <si>
    <t xml:space="preserve">Current Liabilities: </t>
  </si>
  <si>
    <t xml:space="preserve">    Notes payable</t>
  </si>
  <si>
    <t xml:space="preserve">    Accrued expenses</t>
  </si>
  <si>
    <t>Long-term debt</t>
  </si>
  <si>
    <t>Total liabilities</t>
  </si>
  <si>
    <t>Net assets (Equity):</t>
  </si>
  <si>
    <t xml:space="preserve">   </t>
  </si>
  <si>
    <t xml:space="preserve">    Without donor restrictions</t>
  </si>
  <si>
    <t xml:space="preserve">    With donor restrictions</t>
  </si>
  <si>
    <t xml:space="preserve">         Total net assets</t>
  </si>
  <si>
    <t xml:space="preserve">Total liabilities and net assets </t>
  </si>
  <si>
    <t>Net Property and Equipment (thousands of dollars)</t>
  </si>
  <si>
    <t>Land</t>
  </si>
  <si>
    <t>Buildings and equipment</t>
  </si>
  <si>
    <t>Gross property and equipment</t>
  </si>
  <si>
    <t xml:space="preserve">    Less: Accumulated depreciation</t>
  </si>
  <si>
    <t>Statements of Cash Flows (thousands of dollars)</t>
  </si>
  <si>
    <t xml:space="preserve">  Operating income</t>
  </si>
  <si>
    <t xml:space="preserve">  Adjustments:</t>
  </si>
  <si>
    <t xml:space="preserve">    Increase in net patient accounts receivable</t>
  </si>
  <si>
    <t xml:space="preserve">    Increase in inventories</t>
  </si>
  <si>
    <t xml:space="preserve">    Decrease in accounts payable</t>
  </si>
  <si>
    <t xml:space="preserve">    Increase in accrued expenses</t>
  </si>
  <si>
    <t xml:space="preserve">      Net cash from operations</t>
  </si>
  <si>
    <t>Cash Flows from Investing Activities:</t>
  </si>
  <si>
    <t xml:space="preserve">  Capital expenditures</t>
  </si>
  <si>
    <t xml:space="preserve">  Nonoperating income</t>
  </si>
  <si>
    <t xml:space="preserve">  Purchase of short-term securities</t>
  </si>
  <si>
    <t xml:space="preserve">  Purchase/sale of long-term securities</t>
  </si>
  <si>
    <t xml:space="preserve">    Net cash from investing</t>
  </si>
  <si>
    <t>Cash Flows from Financing Activities:</t>
  </si>
  <si>
    <t xml:space="preserve">  Restricted gifts and bequests</t>
  </si>
  <si>
    <t xml:space="preserve">  Proceeds from bank loan (notes payable)</t>
  </si>
  <si>
    <t xml:space="preserve">  Proceeds from issuance of long-term debt</t>
  </si>
  <si>
    <t xml:space="preserve">    Net cash from financing</t>
  </si>
  <si>
    <t xml:space="preserve"> Net increase (decrease) in cash</t>
  </si>
  <si>
    <t xml:space="preserve"> Cash and cash equivalents, beginning of year</t>
  </si>
  <si>
    <t xml:space="preserve"> Cash and cash equivalents, end of year</t>
  </si>
  <si>
    <t>Financial Ratios for River Community Hospital and Peer Group (200-299 beds)</t>
  </si>
  <si>
    <t>2021 Peer Group Data</t>
  </si>
  <si>
    <t>River Community Hospital</t>
  </si>
  <si>
    <t>(200-299 Beds)*</t>
  </si>
  <si>
    <t>2021 Peer</t>
  </si>
  <si>
    <t>Median**</t>
  </si>
  <si>
    <t>Group Data</t>
  </si>
  <si>
    <t xml:space="preserve">    Operating margin</t>
  </si>
  <si>
    <t xml:space="preserve">* The quartile values are based on the upper and lower numerical values regardless of whether that value is good or bad.  </t>
  </si>
  <si>
    <t>** Medians shaded in green come from:</t>
  </si>
  <si>
    <t>https://www.beckershospitalreview.com/finance/45-financial-benchmarks-for-hospital-executives-01242020.html?origin=RCME&amp;utm_source=RCME&amp;utm_medium=email&amp;oly_enc_id=3336E8781701B6W</t>
  </si>
  <si>
    <t>Operating Data for River Community Hospital</t>
  </si>
  <si>
    <t>Operating Revenue and Expense Allocation (thousands of dollars)</t>
  </si>
  <si>
    <t>Operating Ratios for River Community Hospital and Peer Group (200-299 beds)</t>
  </si>
  <si>
    <t>2021 Peer Group Data*</t>
  </si>
  <si>
    <t>(200-299 Beds)</t>
  </si>
  <si>
    <t>** Medians shaded in yellow come from:</t>
  </si>
  <si>
    <t>https://www.statista.com/topics/1074/hospitals/</t>
  </si>
  <si>
    <t>CASE 25 RIVER COMMUNITY HOSPITAL (A)</t>
  </si>
  <si>
    <t>This case presents the opportunity to conduct an extensive financial statement and operating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</si>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</sst>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7" formatCode="&quot;$&quot;#,##0.00_);\(&quot;$&quot;#,##0.00\)"/>
    <numFmt numFmtId="164" formatCode="mm/dd/yy"/>
    <numFmt numFmtId="165" formatCode="0.000"/>
    <numFmt numFmtId="166" formatCode="&quot;$&quot;#,##0.000_);\(&quot;$&quot;#,##0.000\)"/>
    <numFmt numFmtId="167" formatCode="_(* #,##0.000_);_(* \(#,##0.000\);_(* &quot;-&quot;???_);_(@_)"/>
    <numFmt numFmtId="168" formatCode="_(&quot;$&quot;* #,##0.000_);_(&quot;$&quot;* \(#,##0.000\);_(&quot;$&quot;* &quot;-&quot;???_);_(@_)"/>
    <numFmt numFmtId="169" formatCode="_(* #,##0.0000_);_(* \(#,##0.0000\);_(* &quot;-&quot;????_);_(@_)"/>
    <numFmt numFmtId="170" formatCode="#,##0.0000_);\(#,##0.0000\)"/>
    <numFmt numFmtId="171" formatCode="#,##0.0_);\(#,##0.0\)"/>
    <numFmt numFmtId="172" formatCode="&quot;$&quot;#,##0.00"/>
    <numFmt numFmtId="173" formatCode="&quot;$&quot;#,##0"/>
    <numFmt numFmtId="174" formatCode="0.0"/>
    <numFmt numFmtId="175" formatCode="0.0%"/>
    <numFmt numFmtId="176" formatCode="#,##0.0"/>
    <numFmt numFmtId="177" formatCode="0.0000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57"/>
      <name val="Arial"/>
      <family val="2"/>
    </font>
    <font>
      <sz val="12"/>
      <name val="Arial"/>
      <family val="2"/>
    </font>
    <font>
      <b/>
      <sz val="12"/>
      <color indexed="61"/>
      <name val="Arial"/>
      <family val="2"/>
    </font>
    <font>
      <i/>
      <sz val="12"/>
      <name val="Arial"/>
      <family val="2"/>
    </font>
    <font>
      <sz val="12"/>
      <color rgb="FF002060"/>
      <name val="Arial"/>
      <family val="2"/>
    </font>
    <font>
      <b/>
      <sz val="12"/>
      <color indexed="12"/>
      <name val="Arial"/>
      <family val="2"/>
    </font>
    <font>
      <b/>
      <sz val="12"/>
      <color rgb="FF00B05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2" borderId="0"/>
    <xf numFmtId="0" fontId="12" fillId="2" borderId="0" applyNumberFormat="0" applyFill="0" applyBorder="0" applyAlignment="0" applyProtection="0"/>
  </cellStyleXfs>
  <cellXfs count="180">
    <xf numFmtId="0" fontId="0" fillId="2" borderId="0" xfId="0" applyNumberFormat="1"/>
    <xf numFmtId="0" fontId="0" fillId="2" borderId="0" xfId="0" applyNumberFormat="1" applyProtection="1">
      <protection locked="0"/>
    </xf>
    <xf numFmtId="2" fontId="0" fillId="2" borderId="0" xfId="0" applyNumberFormat="1"/>
    <xf numFmtId="165" fontId="0" fillId="2" borderId="0" xfId="0" applyNumberFormat="1"/>
    <xf numFmtId="10" fontId="0" fillId="2" borderId="0" xfId="0" applyNumberFormat="1"/>
    <xf numFmtId="37" fontId="0" fillId="2" borderId="0" xfId="0" applyNumberFormat="1"/>
    <xf numFmtId="5" fontId="0" fillId="2" borderId="0" xfId="0" applyNumberFormat="1"/>
    <xf numFmtId="7" fontId="0" fillId="2" borderId="0" xfId="0" applyNumberFormat="1"/>
    <xf numFmtId="166" fontId="0" fillId="2" borderId="0" xfId="0" applyNumberFormat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0" fillId="2" borderId="2" xfId="0" applyNumberFormat="1" applyBorder="1"/>
    <xf numFmtId="167" fontId="0" fillId="2" borderId="0" xfId="0" applyNumberFormat="1"/>
    <xf numFmtId="168" fontId="0" fillId="2" borderId="0" xfId="0" applyNumberFormat="1"/>
    <xf numFmtId="4" fontId="0" fillId="2" borderId="0" xfId="0" applyNumberFormat="1"/>
    <xf numFmtId="169" fontId="0" fillId="2" borderId="0" xfId="0" applyNumberFormat="1"/>
    <xf numFmtId="0" fontId="1" fillId="2" borderId="0" xfId="0" applyNumberFormat="1" applyFont="1" applyAlignment="1">
      <alignment horizontal="left"/>
    </xf>
    <xf numFmtId="0" fontId="1" fillId="2" borderId="0" xfId="0" applyNumberFormat="1" applyFont="1" applyAlignment="1">
      <alignment horizontal="right"/>
    </xf>
    <xf numFmtId="170" fontId="0" fillId="2" borderId="0" xfId="0" applyNumberFormat="1"/>
    <xf numFmtId="171" fontId="0" fillId="2" borderId="0" xfId="0" applyNumberFormat="1"/>
    <xf numFmtId="0" fontId="4" fillId="2" borderId="0" xfId="0" applyNumberFormat="1" applyFont="1"/>
    <xf numFmtId="14" fontId="1" fillId="2" borderId="0" xfId="0" quotePrefix="1" applyNumberFormat="1" applyFont="1" applyAlignment="1">
      <alignment horizontal="left"/>
    </xf>
    <xf numFmtId="0" fontId="5" fillId="2" borderId="0" xfId="0" applyNumberFormat="1" applyFont="1"/>
    <xf numFmtId="0" fontId="2" fillId="2" borderId="0" xfId="0" applyNumberFormat="1" applyFont="1"/>
    <xf numFmtId="10" fontId="7" fillId="2" borderId="0" xfId="0" applyNumberFormat="1" applyFont="1"/>
    <xf numFmtId="4" fontId="7" fillId="2" borderId="0" xfId="0" applyNumberFormat="1" applyFont="1"/>
    <xf numFmtId="2" fontId="7" fillId="2" borderId="0" xfId="0" applyNumberFormat="1" applyFont="1"/>
    <xf numFmtId="7" fontId="7" fillId="2" borderId="0" xfId="0" applyNumberFormat="1" applyFont="1"/>
    <xf numFmtId="5" fontId="7" fillId="2" borderId="0" xfId="0" applyNumberFormat="1" applyFont="1"/>
    <xf numFmtId="169" fontId="7" fillId="2" borderId="0" xfId="0" applyNumberFormat="1" applyFont="1"/>
    <xf numFmtId="164" fontId="1" fillId="2" borderId="0" xfId="0" applyNumberFormat="1" applyFont="1" applyAlignment="1" applyProtection="1">
      <alignment horizontal="left"/>
      <protection locked="0"/>
    </xf>
    <xf numFmtId="0" fontId="8" fillId="2" borderId="0" xfId="0" applyNumberFormat="1" applyFont="1"/>
    <xf numFmtId="10" fontId="10" fillId="3" borderId="0" xfId="0" applyNumberFormat="1" applyFont="1" applyFill="1" applyAlignment="1">
      <alignment horizontal="center"/>
    </xf>
    <xf numFmtId="2" fontId="10" fillId="3" borderId="0" xfId="0" applyNumberFormat="1" applyFont="1" applyFill="1" applyAlignment="1">
      <alignment horizontal="center"/>
    </xf>
    <xf numFmtId="2" fontId="9" fillId="3" borderId="0" xfId="0" applyNumberFormat="1" applyFont="1" applyFill="1" applyAlignment="1">
      <alignment horizontal="center"/>
    </xf>
    <xf numFmtId="172" fontId="10" fillId="3" borderId="0" xfId="0" applyNumberFormat="1" applyFont="1" applyFill="1" applyAlignment="1">
      <alignment horizontal="center"/>
    </xf>
    <xf numFmtId="0" fontId="5" fillId="2" borderId="0" xfId="0" applyFont="1" applyProtection="1">
      <protection locked="0"/>
    </xf>
    <xf numFmtId="0" fontId="0" fillId="2" borderId="0" xfId="0"/>
    <xf numFmtId="0" fontId="6" fillId="2" borderId="0" xfId="0" applyFont="1"/>
    <xf numFmtId="0" fontId="0" fillId="3" borderId="4" xfId="0" quotePrefix="1" applyFill="1" applyBorder="1" applyAlignment="1">
      <alignment horizontal="center"/>
    </xf>
    <xf numFmtId="0" fontId="0" fillId="3" borderId="0" xfId="0" applyFill="1"/>
    <xf numFmtId="0" fontId="4" fillId="2" borderId="0" xfId="0" applyFont="1"/>
    <xf numFmtId="173" fontId="0" fillId="3" borderId="0" xfId="0" applyNumberFormat="1" applyFill="1"/>
    <xf numFmtId="173" fontId="0" fillId="3" borderId="4" xfId="0" applyNumberFormat="1" applyFill="1" applyBorder="1"/>
    <xf numFmtId="167" fontId="0" fillId="3" borderId="0" xfId="0" applyNumberFormat="1" applyFill="1"/>
    <xf numFmtId="173" fontId="0" fillId="3" borderId="5" xfId="0" applyNumberFormat="1" applyFill="1" applyBorder="1"/>
    <xf numFmtId="173" fontId="0" fillId="3" borderId="3" xfId="0" applyNumberFormat="1" applyFill="1" applyBorder="1"/>
    <xf numFmtId="168" fontId="0" fillId="3" borderId="0" xfId="0" applyNumberFormat="1" applyFill="1"/>
    <xf numFmtId="173" fontId="4" fillId="3" borderId="0" xfId="0" applyNumberFormat="1" applyFont="1" applyFill="1"/>
    <xf numFmtId="173" fontId="0" fillId="3" borderId="6" xfId="0" applyNumberFormat="1" applyFill="1" applyBorder="1"/>
    <xf numFmtId="173" fontId="4" fillId="3" borderId="5" xfId="0" applyNumberFormat="1" applyFont="1" applyFill="1" applyBorder="1"/>
    <xf numFmtId="0" fontId="0" fillId="2" borderId="0" xfId="0" applyProtection="1">
      <protection locked="0"/>
    </xf>
    <xf numFmtId="173" fontId="4" fillId="3" borderId="7" xfId="0" applyNumberFormat="1" applyFont="1" applyFill="1" applyBorder="1"/>
    <xf numFmtId="0" fontId="0" fillId="2" borderId="4" xfId="0" quotePrefix="1" applyBorder="1" applyAlignment="1">
      <alignment horizontal="center"/>
    </xf>
    <xf numFmtId="0" fontId="0" fillId="2" borderId="0" xfId="0" quotePrefix="1" applyAlignment="1">
      <alignment horizontal="center"/>
    </xf>
    <xf numFmtId="173" fontId="4" fillId="2" borderId="0" xfId="0" applyNumberFormat="1" applyFont="1"/>
    <xf numFmtId="173" fontId="4" fillId="2" borderId="5" xfId="0" applyNumberFormat="1" applyFont="1" applyBorder="1"/>
    <xf numFmtId="173" fontId="0" fillId="2" borderId="0" xfId="0" applyNumberFormat="1"/>
    <xf numFmtId="0" fontId="4" fillId="2" borderId="0" xfId="0" applyFont="1" applyAlignment="1">
      <alignment horizontal="center"/>
    </xf>
    <xf numFmtId="0" fontId="4" fillId="2" borderId="8" xfId="0" applyFont="1" applyBorder="1" applyAlignment="1">
      <alignment horizontal="center"/>
    </xf>
    <xf numFmtId="0" fontId="0" fillId="2" borderId="9" xfId="0" applyBorder="1"/>
    <xf numFmtId="0" fontId="0" fillId="2" borderId="8" xfId="0" applyBorder="1"/>
    <xf numFmtId="0" fontId="7" fillId="2" borderId="0" xfId="0" applyFont="1"/>
    <xf numFmtId="0" fontId="0" fillId="2" borderId="10" xfId="0" applyBorder="1"/>
    <xf numFmtId="0" fontId="0" fillId="2" borderId="5" xfId="0" applyBorder="1"/>
    <xf numFmtId="0" fontId="0" fillId="2" borderId="11" xfId="0" applyBorder="1"/>
    <xf numFmtId="0" fontId="7" fillId="2" borderId="4" xfId="0" applyFont="1" applyBorder="1"/>
    <xf numFmtId="0" fontId="7" fillId="2" borderId="12" xfId="0" applyFont="1" applyBorder="1"/>
    <xf numFmtId="0" fontId="4" fillId="2" borderId="0" xfId="0" quotePrefix="1" applyFont="1" applyAlignment="1">
      <alignment horizontal="center"/>
    </xf>
    <xf numFmtId="0" fontId="4" fillId="2" borderId="8" xfId="0" quotePrefix="1" applyFont="1" applyBorder="1" applyAlignment="1">
      <alignment horizontal="center"/>
    </xf>
    <xf numFmtId="0" fontId="0" fillId="2" borderId="13" xfId="0" quotePrefix="1" applyBorder="1" applyAlignment="1">
      <alignment horizontal="center"/>
    </xf>
    <xf numFmtId="0" fontId="7" fillId="2" borderId="4" xfId="0" applyFont="1" applyBorder="1" applyAlignment="1">
      <alignment horizontal="right"/>
    </xf>
    <xf numFmtId="0" fontId="7" fillId="2" borderId="12" xfId="0" applyFont="1" applyBorder="1" applyAlignment="1">
      <alignment horizontal="right"/>
    </xf>
    <xf numFmtId="0" fontId="4" fillId="2" borderId="4" xfId="0" quotePrefix="1" applyFont="1" applyBorder="1" applyAlignment="1">
      <alignment horizontal="center"/>
    </xf>
    <xf numFmtId="0" fontId="4" fillId="2" borderId="5" xfId="0" applyFont="1" applyBorder="1" applyAlignment="1">
      <alignment horizontal="center"/>
    </xf>
    <xf numFmtId="0" fontId="4" fillId="2" borderId="11" xfId="0" applyFont="1" applyBorder="1" applyAlignment="1">
      <alignment horizontal="center"/>
    </xf>
    <xf numFmtId="0" fontId="6" fillId="2" borderId="0" xfId="0" applyFont="1" applyAlignment="1" applyProtection="1">
      <alignment horizontal="left"/>
      <protection locked="0"/>
    </xf>
    <xf numFmtId="0" fontId="7" fillId="2" borderId="8" xfId="0" applyFont="1" applyBorder="1"/>
    <xf numFmtId="10" fontId="0" fillId="2" borderId="9" xfId="0" applyNumberFormat="1" applyBorder="1"/>
    <xf numFmtId="10" fontId="0" fillId="2" borderId="8" xfId="0" applyNumberFormat="1" applyBorder="1"/>
    <xf numFmtId="10" fontId="7" fillId="4" borderId="0" xfId="0" applyNumberFormat="1" applyFont="1" applyFill="1"/>
    <xf numFmtId="10" fontId="7" fillId="2" borderId="8" xfId="0" applyNumberFormat="1" applyFont="1" applyBorder="1"/>
    <xf numFmtId="0" fontId="11" fillId="3" borderId="0" xfId="0" applyFont="1" applyFill="1" applyAlignment="1">
      <alignment horizontal="center"/>
    </xf>
    <xf numFmtId="10" fontId="9" fillId="0" borderId="8" xfId="0" applyNumberFormat="1" applyFont="1" applyFill="1" applyBorder="1" applyAlignment="1">
      <alignment horizontal="center"/>
    </xf>
    <xf numFmtId="10" fontId="10" fillId="3" borderId="8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3" borderId="8" xfId="0" applyFont="1" applyFill="1" applyBorder="1"/>
    <xf numFmtId="0" fontId="6" fillId="2" borderId="0" xfId="0" applyFont="1" applyProtection="1">
      <protection locked="0"/>
    </xf>
    <xf numFmtId="0" fontId="4" fillId="2" borderId="8" xfId="0" applyFont="1" applyBorder="1"/>
    <xf numFmtId="4" fontId="0" fillId="2" borderId="9" xfId="0" applyNumberFormat="1" applyBorder="1"/>
    <xf numFmtId="4" fontId="0" fillId="2" borderId="8" xfId="0" applyNumberFormat="1" applyBorder="1"/>
    <xf numFmtId="4" fontId="7" fillId="4" borderId="0" xfId="0" applyNumberFormat="1" applyFont="1" applyFill="1"/>
    <xf numFmtId="4" fontId="7" fillId="2" borderId="8" xfId="0" applyNumberFormat="1" applyFont="1" applyBorder="1"/>
    <xf numFmtId="0" fontId="9" fillId="3" borderId="0" xfId="0" applyFont="1" applyFill="1" applyAlignment="1">
      <alignment horizontal="center"/>
    </xf>
    <xf numFmtId="174" fontId="9" fillId="3" borderId="0" xfId="0" applyNumberFormat="1" applyFont="1" applyFill="1" applyAlignment="1">
      <alignment horizontal="center"/>
    </xf>
    <xf numFmtId="174" fontId="9" fillId="3" borderId="8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2" borderId="0" xfId="0" applyFont="1"/>
    <xf numFmtId="175" fontId="0" fillId="2" borderId="9" xfId="0" applyNumberFormat="1" applyBorder="1"/>
    <xf numFmtId="175" fontId="0" fillId="2" borderId="0" xfId="0" applyNumberFormat="1"/>
    <xf numFmtId="175" fontId="0" fillId="2" borderId="8" xfId="0" applyNumberFormat="1" applyBorder="1"/>
    <xf numFmtId="175" fontId="7" fillId="2" borderId="0" xfId="0" applyNumberFormat="1" applyFont="1"/>
    <xf numFmtId="175" fontId="7" fillId="4" borderId="0" xfId="0" applyNumberFormat="1" applyFont="1" applyFill="1"/>
    <xf numFmtId="175" fontId="7" fillId="2" borderId="8" xfId="0" applyNumberFormat="1" applyFont="1" applyBorder="1"/>
    <xf numFmtId="10" fontId="9" fillId="3" borderId="8" xfId="0" applyNumberFormat="1" applyFont="1" applyFill="1" applyBorder="1" applyAlignment="1">
      <alignment horizontal="center"/>
    </xf>
    <xf numFmtId="2" fontId="0" fillId="2" borderId="9" xfId="0" applyNumberFormat="1" applyBorder="1"/>
    <xf numFmtId="2" fontId="0" fillId="2" borderId="8" xfId="0" applyNumberFormat="1" applyBorder="1"/>
    <xf numFmtId="2" fontId="7" fillId="2" borderId="8" xfId="0" applyNumberFormat="1" applyFont="1" applyBorder="1"/>
    <xf numFmtId="2" fontId="9" fillId="3" borderId="8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2" fontId="10" fillId="3" borderId="8" xfId="0" applyNumberFormat="1" applyFont="1" applyFill="1" applyBorder="1" applyAlignment="1">
      <alignment horizontal="center"/>
    </xf>
    <xf numFmtId="174" fontId="0" fillId="2" borderId="9" xfId="0" applyNumberFormat="1" applyBorder="1"/>
    <xf numFmtId="174" fontId="0" fillId="2" borderId="0" xfId="0" applyNumberFormat="1"/>
    <xf numFmtId="174" fontId="0" fillId="2" borderId="8" xfId="0" applyNumberFormat="1" applyBorder="1"/>
    <xf numFmtId="174" fontId="7" fillId="2" borderId="0" xfId="0" applyNumberFormat="1" applyFont="1"/>
    <xf numFmtId="174" fontId="7" fillId="2" borderId="8" xfId="0" applyNumberFormat="1" applyFont="1" applyBorder="1"/>
    <xf numFmtId="174" fontId="10" fillId="3" borderId="8" xfId="0" applyNumberFormat="1" applyFont="1" applyFill="1" applyBorder="1" applyAlignment="1">
      <alignment horizontal="center"/>
    </xf>
    <xf numFmtId="174" fontId="0" fillId="2" borderId="10" xfId="0" applyNumberFormat="1" applyBorder="1"/>
    <xf numFmtId="174" fontId="0" fillId="2" borderId="5" xfId="0" applyNumberFormat="1" applyBorder="1"/>
    <xf numFmtId="174" fontId="0" fillId="2" borderId="11" xfId="0" applyNumberFormat="1" applyBorder="1"/>
    <xf numFmtId="174" fontId="7" fillId="2" borderId="5" xfId="0" applyNumberFormat="1" applyFont="1" applyBorder="1"/>
    <xf numFmtId="176" fontId="7" fillId="4" borderId="0" xfId="0" applyNumberFormat="1" applyFont="1" applyFill="1"/>
    <xf numFmtId="174" fontId="7" fillId="2" borderId="11" xfId="0" applyNumberFormat="1" applyFont="1" applyBorder="1"/>
    <xf numFmtId="0" fontId="9" fillId="3" borderId="5" xfId="0" applyFont="1" applyFill="1" applyBorder="1" applyAlignment="1">
      <alignment horizontal="center"/>
    </xf>
    <xf numFmtId="174" fontId="9" fillId="3" borderId="5" xfId="0" applyNumberFormat="1" applyFont="1" applyFill="1" applyBorder="1" applyAlignment="1">
      <alignment horizontal="center"/>
    </xf>
    <xf numFmtId="174" fontId="10" fillId="3" borderId="11" xfId="0" applyNumberFormat="1" applyFont="1" applyFill="1" applyBorder="1" applyAlignment="1">
      <alignment horizontal="center"/>
    </xf>
    <xf numFmtId="176" fontId="7" fillId="3" borderId="0" xfId="0" applyNumberFormat="1" applyFont="1" applyFill="1"/>
    <xf numFmtId="174" fontId="10" fillId="3" borderId="0" xfId="0" applyNumberFormat="1" applyFont="1" applyFill="1" applyAlignment="1">
      <alignment horizontal="center"/>
    </xf>
    <xf numFmtId="0" fontId="12" fillId="4" borderId="0" xfId="1" applyFill="1"/>
    <xf numFmtId="0" fontId="0" fillId="4" borderId="0" xfId="0" applyFill="1"/>
    <xf numFmtId="167" fontId="0" fillId="4" borderId="0" xfId="0" applyNumberFormat="1" applyFill="1"/>
    <xf numFmtId="0" fontId="3" fillId="2" borderId="0" xfId="0" applyFont="1"/>
    <xf numFmtId="0" fontId="2" fillId="2" borderId="0" xfId="0" applyFont="1" applyProtection="1">
      <protection locked="0"/>
    </xf>
    <xf numFmtId="3" fontId="0" fillId="2" borderId="0" xfId="0" applyNumberFormat="1"/>
    <xf numFmtId="173" fontId="0" fillId="3" borderId="14" xfId="0" applyNumberFormat="1" applyFill="1" applyBorder="1"/>
    <xf numFmtId="173" fontId="0" fillId="3" borderId="1" xfId="0" applyNumberFormat="1" applyFill="1" applyBorder="1"/>
    <xf numFmtId="1" fontId="0" fillId="2" borderId="0" xfId="0" applyNumberFormat="1"/>
    <xf numFmtId="173" fontId="0" fillId="2" borderId="4" xfId="0" applyNumberFormat="1" applyBorder="1"/>
    <xf numFmtId="173" fontId="0" fillId="2" borderId="1" xfId="0" applyNumberFormat="1" applyBorder="1"/>
    <xf numFmtId="1" fontId="7" fillId="2" borderId="0" xfId="0" applyNumberFormat="1" applyFont="1"/>
    <xf numFmtId="168" fontId="4" fillId="2" borderId="0" xfId="0" applyNumberFormat="1" applyFont="1"/>
    <xf numFmtId="0" fontId="7" fillId="2" borderId="9" xfId="0" applyFont="1" applyBorder="1"/>
    <xf numFmtId="0" fontId="7" fillId="2" borderId="15" xfId="0" applyFont="1" applyBorder="1"/>
    <xf numFmtId="0" fontId="7" fillId="2" borderId="15" xfId="0" applyFont="1" applyBorder="1" applyAlignment="1">
      <alignment horizontal="right"/>
    </xf>
    <xf numFmtId="0" fontId="6" fillId="2" borderId="16" xfId="0" applyFont="1" applyBorder="1" applyProtection="1">
      <protection locked="0"/>
    </xf>
    <xf numFmtId="0" fontId="0" fillId="2" borderId="16" xfId="0" applyBorder="1"/>
    <xf numFmtId="5" fontId="7" fillId="2" borderId="9" xfId="0" applyNumberFormat="1" applyFont="1" applyBorder="1"/>
    <xf numFmtId="5" fontId="7" fillId="2" borderId="8" xfId="0" applyNumberFormat="1" applyFont="1" applyBorder="1"/>
    <xf numFmtId="173" fontId="10" fillId="3" borderId="0" xfId="0" applyNumberFormat="1" applyFont="1" applyFill="1" applyAlignment="1">
      <alignment horizontal="center"/>
    </xf>
    <xf numFmtId="173" fontId="10" fillId="3" borderId="8" xfId="0" applyNumberFormat="1" applyFont="1" applyFill="1" applyBorder="1" applyAlignment="1">
      <alignment horizontal="center"/>
    </xf>
    <xf numFmtId="173" fontId="9" fillId="3" borderId="8" xfId="0" applyNumberFormat="1" applyFont="1" applyFill="1" applyBorder="1" applyAlignment="1">
      <alignment horizontal="center"/>
    </xf>
    <xf numFmtId="0" fontId="6" fillId="2" borderId="8" xfId="0" applyFont="1" applyBorder="1" applyProtection="1">
      <protection locked="0"/>
    </xf>
    <xf numFmtId="173" fontId="9" fillId="3" borderId="0" xfId="0" applyNumberFormat="1" applyFont="1" applyFill="1" applyAlignment="1">
      <alignment horizontal="center"/>
    </xf>
    <xf numFmtId="175" fontId="7" fillId="2" borderId="9" xfId="0" applyNumberFormat="1" applyFont="1" applyBorder="1"/>
    <xf numFmtId="175" fontId="7" fillId="5" borderId="0" xfId="0" applyNumberFormat="1" applyFont="1" applyFill="1"/>
    <xf numFmtId="175" fontId="9" fillId="3" borderId="0" xfId="0" applyNumberFormat="1" applyFont="1" applyFill="1" applyAlignment="1">
      <alignment horizontal="center"/>
    </xf>
    <xf numFmtId="175" fontId="10" fillId="3" borderId="8" xfId="0" applyNumberFormat="1" applyFont="1" applyFill="1" applyBorder="1" applyAlignment="1">
      <alignment horizontal="center"/>
    </xf>
    <xf numFmtId="175" fontId="10" fillId="3" borderId="0" xfId="0" applyNumberFormat="1" applyFont="1" applyFill="1" applyAlignment="1">
      <alignment horizontal="center"/>
    </xf>
    <xf numFmtId="175" fontId="9" fillId="3" borderId="8" xfId="0" applyNumberFormat="1" applyFont="1" applyFill="1" applyBorder="1" applyAlignment="1">
      <alignment horizontal="center"/>
    </xf>
    <xf numFmtId="171" fontId="7" fillId="2" borderId="9" xfId="0" applyNumberFormat="1" applyFont="1" applyBorder="1"/>
    <xf numFmtId="171" fontId="7" fillId="2" borderId="0" xfId="0" applyNumberFormat="1" applyFont="1"/>
    <xf numFmtId="171" fontId="7" fillId="2" borderId="8" xfId="0" applyNumberFormat="1" applyFont="1" applyBorder="1"/>
    <xf numFmtId="0" fontId="11" fillId="3" borderId="0" xfId="0" quotePrefix="1" applyFont="1" applyFill="1" applyAlignment="1">
      <alignment horizontal="center"/>
    </xf>
    <xf numFmtId="2" fontId="7" fillId="2" borderId="9" xfId="0" applyNumberFormat="1" applyFont="1" applyBorder="1"/>
    <xf numFmtId="2" fontId="7" fillId="5" borderId="0" xfId="0" applyNumberFormat="1" applyFont="1" applyFill="1"/>
    <xf numFmtId="5" fontId="7" fillId="5" borderId="0" xfId="0" applyNumberFormat="1" applyFont="1" applyFill="1"/>
    <xf numFmtId="169" fontId="7" fillId="2" borderId="9" xfId="0" applyNumberFormat="1" applyFont="1" applyBorder="1"/>
    <xf numFmtId="169" fontId="7" fillId="2" borderId="8" xfId="0" applyNumberFormat="1" applyFont="1" applyBorder="1"/>
    <xf numFmtId="177" fontId="11" fillId="3" borderId="0" xfId="0" applyNumberFormat="1" applyFont="1" applyFill="1" applyAlignment="1">
      <alignment horizontal="center"/>
    </xf>
    <xf numFmtId="177" fontId="11" fillId="3" borderId="8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4" fillId="2" borderId="7" xfId="0" applyFont="1" applyBorder="1"/>
    <xf numFmtId="0" fontId="0" fillId="2" borderId="7" xfId="0" applyBorder="1"/>
    <xf numFmtId="7" fontId="0" fillId="2" borderId="7" xfId="0" applyNumberFormat="1" applyBorder="1"/>
    <xf numFmtId="7" fontId="7" fillId="2" borderId="7" xfId="0" applyNumberFormat="1" applyFont="1" applyBorder="1"/>
    <xf numFmtId="0" fontId="3" fillId="2" borderId="7" xfId="0" applyFont="1" applyBorder="1"/>
    <xf numFmtId="0" fontId="12" fillId="5" borderId="0" xfId="1" applyFill="1"/>
    <xf numFmtId="0" fontId="0" fillId="5" borderId="0" xfId="0" applyFill="1"/>
    <xf numFmtId="7" fontId="0" fillId="5" borderId="0" xfId="0" applyNumberFormat="1" applyFill="1"/>
    <xf numFmtId="0" fontId="0" fillId="2" borderId="2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eckershospitalreview.com/finance/45-financial-benchmarks-for-hospital-executives-01242020.html?origin=RCME&amp;utm_source=RCME&amp;utm_medium=email&amp;oly_enc_id=3336E8781701B6W" TargetMode="External"/><Relationship Id="rId1" Type="http://schemas.openxmlformats.org/officeDocument/2006/relationships/hyperlink" Target="https://www.statista.com/topics/1074/hospita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50"/>
  <sheetViews>
    <sheetView tabSelected="1" showOutlineSymbols="0" zoomScaleNormal="100" workbookViewId="0">
      <selection activeCell="L7" sqref="L7"/>
    </sheetView>
  </sheetViews>
  <sheetFormatPr defaultColWidth="10.5546875" defaultRowHeight="15" x14ac:dyDescent="0.2"/>
  <cols>
    <col min="1" max="1" width="38" customWidth="1"/>
    <col min="2" max="5" width="8.6640625" customWidth="1"/>
    <col min="6" max="6" width="8" customWidth="1"/>
    <col min="7" max="9" width="8.6640625" customWidth="1"/>
    <col min="10" max="10" width="7.21875" customWidth="1"/>
    <col min="11" max="11" width="14.33203125" customWidth="1"/>
    <col min="12" max="12" width="12.5546875" customWidth="1"/>
  </cols>
  <sheetData>
    <row r="1" spans="1:8" x14ac:dyDescent="0.2">
      <c r="A1" s="21"/>
      <c r="C1" s="9" t="s">
        <v>174</v>
      </c>
      <c r="D1" s="10"/>
      <c r="E1" s="10"/>
      <c r="F1" s="17"/>
      <c r="H1" s="30"/>
    </row>
    <row r="2" spans="1:8" x14ac:dyDescent="0.2">
      <c r="B2" s="10"/>
      <c r="C2" s="9" t="s">
        <v>76</v>
      </c>
      <c r="D2" s="10"/>
      <c r="E2" s="10"/>
      <c r="F2" s="16"/>
      <c r="H2" s="16"/>
    </row>
    <row r="3" spans="1:8" x14ac:dyDescent="0.2">
      <c r="A3" s="10"/>
      <c r="C3" s="10"/>
      <c r="D3" s="10"/>
      <c r="E3" s="10"/>
      <c r="F3" s="10"/>
      <c r="G3" s="10"/>
    </row>
    <row r="4" spans="1:8" ht="15.75" x14ac:dyDescent="0.25">
      <c r="A4" s="10"/>
      <c r="C4" s="31" t="s">
        <v>77</v>
      </c>
      <c r="D4" s="10"/>
      <c r="E4" s="10"/>
      <c r="F4" s="10"/>
      <c r="G4" s="10"/>
    </row>
    <row r="6" spans="1:8" x14ac:dyDescent="0.2">
      <c r="A6" s="20" t="s">
        <v>175</v>
      </c>
    </row>
    <row r="7" spans="1:8" x14ac:dyDescent="0.2">
      <c r="A7" t="s">
        <v>75</v>
      </c>
    </row>
    <row r="8" spans="1:8" x14ac:dyDescent="0.2">
      <c r="A8" s="20"/>
    </row>
    <row r="9" spans="1:8" x14ac:dyDescent="0.2">
      <c r="A9" s="20" t="s">
        <v>67</v>
      </c>
    </row>
    <row r="10" spans="1:8" x14ac:dyDescent="0.2">
      <c r="A10" s="20" t="s">
        <v>63</v>
      </c>
    </row>
    <row r="11" spans="1:8" x14ac:dyDescent="0.2">
      <c r="A11" s="20" t="s">
        <v>64</v>
      </c>
    </row>
    <row r="12" spans="1:8" x14ac:dyDescent="0.2">
      <c r="A12" s="20" t="s">
        <v>65</v>
      </c>
    </row>
    <row r="13" spans="1:8" x14ac:dyDescent="0.2">
      <c r="A13" s="20" t="s">
        <v>66</v>
      </c>
    </row>
    <row r="15" spans="1:8" ht="15.75" x14ac:dyDescent="0.25">
      <c r="A15" s="22" t="s">
        <v>78</v>
      </c>
    </row>
    <row r="16" spans="1:8" ht="15.75" x14ac:dyDescent="0.25">
      <c r="A16" s="22" t="s">
        <v>79</v>
      </c>
      <c r="B16" s="23"/>
      <c r="C16" s="23"/>
      <c r="D16" s="23"/>
      <c r="E16" s="23"/>
      <c r="F16" s="23"/>
      <c r="G16" s="23"/>
      <c r="H16" s="23"/>
    </row>
    <row r="17" spans="1:55" ht="15.75" thickBot="1" x14ac:dyDescent="0.25">
      <c r="A17" s="11"/>
      <c r="B17" s="11"/>
      <c r="C17" s="11"/>
      <c r="D17" s="11"/>
      <c r="E17" s="11"/>
      <c r="F17" s="11"/>
      <c r="G17" s="11"/>
      <c r="H17" s="11"/>
    </row>
    <row r="18" spans="1:55" ht="15.75" thickTop="1" x14ac:dyDescent="0.2">
      <c r="A18" s="1"/>
    </row>
    <row r="19" spans="1:55" ht="15.75" x14ac:dyDescent="0.25">
      <c r="A19" s="36" t="s">
        <v>85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</row>
    <row r="20" spans="1:55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</row>
    <row r="21" spans="1:55" x14ac:dyDescent="0.2">
      <c r="A21" s="38" t="s">
        <v>26</v>
      </c>
      <c r="B21" s="39">
        <v>2021</v>
      </c>
      <c r="C21" s="39">
        <v>2020</v>
      </c>
      <c r="D21" s="39">
        <v>2019</v>
      </c>
      <c r="E21" s="40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</row>
    <row r="22" spans="1:55" x14ac:dyDescent="0.2">
      <c r="A22" s="41" t="s">
        <v>28</v>
      </c>
      <c r="B22" s="42">
        <v>148118</v>
      </c>
      <c r="C22" s="42">
        <v>121765</v>
      </c>
      <c r="D22" s="42">
        <v>119845</v>
      </c>
      <c r="E22" s="40"/>
      <c r="F22" s="40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</row>
    <row r="23" spans="1:55" x14ac:dyDescent="0.2">
      <c r="A23" s="41" t="s">
        <v>86</v>
      </c>
      <c r="B23" s="42">
        <v>17316</v>
      </c>
      <c r="C23" s="42">
        <v>16455</v>
      </c>
      <c r="D23" s="42">
        <v>15543</v>
      </c>
      <c r="E23" s="40"/>
      <c r="F23" s="40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1:55" x14ac:dyDescent="0.2">
      <c r="A24" s="41" t="s">
        <v>29</v>
      </c>
      <c r="B24" s="43">
        <v>3079</v>
      </c>
      <c r="C24" s="43">
        <v>2704</v>
      </c>
      <c r="D24" s="43">
        <v>2397</v>
      </c>
      <c r="E24" s="40"/>
      <c r="F24" s="40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x14ac:dyDescent="0.2">
      <c r="A25" s="41" t="s">
        <v>87</v>
      </c>
      <c r="B25" s="43">
        <f>B22+B23+B24</f>
        <v>168513</v>
      </c>
      <c r="C25" s="43">
        <f>C22+C23+C24</f>
        <v>140924</v>
      </c>
      <c r="D25" s="43">
        <f>D22+D23+D24</f>
        <v>137785</v>
      </c>
      <c r="E25" s="40"/>
      <c r="F25" s="40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x14ac:dyDescent="0.2">
      <c r="A26" s="37"/>
      <c r="B26" s="44"/>
      <c r="C26" s="44"/>
      <c r="D26" s="44"/>
      <c r="E26" s="40"/>
      <c r="F26" s="40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x14ac:dyDescent="0.2">
      <c r="A27" s="38" t="s">
        <v>30</v>
      </c>
      <c r="B27" s="44"/>
      <c r="C27" s="44"/>
      <c r="D27" s="44"/>
      <c r="E27" s="40"/>
      <c r="F27" s="40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</row>
    <row r="28" spans="1:55" x14ac:dyDescent="0.2">
      <c r="A28" s="41" t="s">
        <v>88</v>
      </c>
      <c r="B28" s="42">
        <v>126223</v>
      </c>
      <c r="C28" s="42">
        <v>102334</v>
      </c>
      <c r="D28" s="42">
        <v>101996</v>
      </c>
      <c r="E28" s="40"/>
      <c r="F28" s="40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x14ac:dyDescent="0.2">
      <c r="A29" s="41" t="s">
        <v>89</v>
      </c>
      <c r="B29" s="42">
        <v>20568</v>
      </c>
      <c r="C29" s="42">
        <v>18673</v>
      </c>
      <c r="D29" s="42">
        <v>17854</v>
      </c>
      <c r="E29" s="40"/>
      <c r="F29" s="40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1:55" x14ac:dyDescent="0.2">
      <c r="A30" s="41" t="s">
        <v>90</v>
      </c>
      <c r="B30" s="42">
        <v>4518</v>
      </c>
      <c r="C30" s="42">
        <v>3710</v>
      </c>
      <c r="D30" s="42">
        <v>3678</v>
      </c>
      <c r="E30" s="40"/>
      <c r="F30" s="40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1:55" x14ac:dyDescent="0.2">
      <c r="A31" s="41" t="s">
        <v>91</v>
      </c>
      <c r="B31" s="42">
        <v>3189</v>
      </c>
      <c r="C31" s="42">
        <v>2603</v>
      </c>
      <c r="D31" s="42">
        <v>2543</v>
      </c>
      <c r="E31" s="40"/>
      <c r="F31" s="40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</row>
    <row r="32" spans="1:55" x14ac:dyDescent="0.2">
      <c r="A32" s="41" t="s">
        <v>31</v>
      </c>
      <c r="B32" s="42">
        <v>3965</v>
      </c>
      <c r="C32" s="42">
        <v>2198</v>
      </c>
      <c r="D32" s="42">
        <v>2091</v>
      </c>
      <c r="E32" s="40"/>
      <c r="F32" s="40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</row>
    <row r="33" spans="1:55" x14ac:dyDescent="0.2">
      <c r="A33" s="41" t="s">
        <v>92</v>
      </c>
      <c r="B33" s="45">
        <v>5329</v>
      </c>
      <c r="C33" s="45">
        <v>3476</v>
      </c>
      <c r="D33" s="43">
        <v>3122</v>
      </c>
      <c r="E33" s="40"/>
      <c r="F33" s="40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</row>
    <row r="34" spans="1:55" x14ac:dyDescent="0.2">
      <c r="A34" s="41" t="s">
        <v>35</v>
      </c>
      <c r="B34" s="43">
        <f>SUM(B28:B33)</f>
        <v>163792</v>
      </c>
      <c r="C34" s="43">
        <f>SUM(C28:C33)</f>
        <v>132994</v>
      </c>
      <c r="D34" s="43">
        <f>SUM(D28:D33)</f>
        <v>131284</v>
      </c>
      <c r="E34" s="40"/>
      <c r="F34" s="40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</row>
    <row r="35" spans="1:55" x14ac:dyDescent="0.2">
      <c r="A35" s="37"/>
      <c r="B35" s="42"/>
      <c r="C35" s="42"/>
      <c r="D35" s="40"/>
      <c r="E35" s="40"/>
      <c r="F35" s="40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</row>
    <row r="36" spans="1:55" ht="15.75" thickBot="1" x14ac:dyDescent="0.25">
      <c r="A36" s="38" t="s">
        <v>93</v>
      </c>
      <c r="B36" s="46">
        <f>B25-B34</f>
        <v>4721</v>
      </c>
      <c r="C36" s="46">
        <f>C25-C34</f>
        <v>7930</v>
      </c>
      <c r="D36" s="46">
        <f>D25-D34</f>
        <v>6501</v>
      </c>
      <c r="E36" s="40"/>
      <c r="F36" s="40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</row>
    <row r="37" spans="1:55" ht="15.75" thickTop="1" x14ac:dyDescent="0.2">
      <c r="A37" s="38"/>
      <c r="B37" s="42"/>
      <c r="C37" s="42"/>
      <c r="D37" s="47"/>
      <c r="E37" s="40"/>
      <c r="F37" s="40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</row>
    <row r="38" spans="1:55" x14ac:dyDescent="0.2">
      <c r="A38" s="38" t="s">
        <v>94</v>
      </c>
      <c r="B38" s="48"/>
      <c r="C38" s="42"/>
      <c r="D38" s="47"/>
      <c r="E38" s="40"/>
      <c r="F38" s="40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</row>
    <row r="39" spans="1:55" x14ac:dyDescent="0.2">
      <c r="A39" s="41" t="s">
        <v>95</v>
      </c>
      <c r="B39" s="48">
        <v>243</v>
      </c>
      <c r="C39" s="48">
        <v>198</v>
      </c>
      <c r="D39" s="42">
        <v>151</v>
      </c>
      <c r="E39" s="40"/>
      <c r="F39" s="40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</row>
    <row r="40" spans="1:55" x14ac:dyDescent="0.2">
      <c r="A40" s="41" t="s">
        <v>96</v>
      </c>
      <c r="B40" s="48">
        <v>3870</v>
      </c>
      <c r="C40" s="48">
        <v>3678</v>
      </c>
      <c r="D40" s="42">
        <v>3497</v>
      </c>
      <c r="E40" s="40"/>
      <c r="F40" s="40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</row>
    <row r="41" spans="1:55" ht="15.75" thickBot="1" x14ac:dyDescent="0.25">
      <c r="A41" s="41" t="s">
        <v>97</v>
      </c>
      <c r="B41" s="49">
        <f>B39+B40</f>
        <v>4113</v>
      </c>
      <c r="C41" s="49">
        <f t="shared" ref="C41:D41" si="0">C39+C40</f>
        <v>3876</v>
      </c>
      <c r="D41" s="49">
        <f t="shared" si="0"/>
        <v>3648</v>
      </c>
      <c r="E41" s="40"/>
      <c r="F41" s="40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</row>
    <row r="42" spans="1:55" ht="15.75" thickTop="1" x14ac:dyDescent="0.2">
      <c r="A42" s="41"/>
      <c r="B42" s="48"/>
      <c r="C42" s="48"/>
      <c r="D42" s="47"/>
      <c r="E42" s="40"/>
      <c r="F42" s="40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</row>
    <row r="43" spans="1:55" ht="15.75" thickBot="1" x14ac:dyDescent="0.25">
      <c r="A43" s="41" t="s">
        <v>98</v>
      </c>
      <c r="B43" s="49">
        <f>B36+B41</f>
        <v>8834</v>
      </c>
      <c r="C43" s="49">
        <f t="shared" ref="C43:D43" si="1">C36+C41</f>
        <v>11806</v>
      </c>
      <c r="D43" s="49">
        <f t="shared" si="1"/>
        <v>10149</v>
      </c>
      <c r="E43" s="40"/>
      <c r="F43" s="40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</row>
    <row r="44" spans="1:55" ht="15.75" thickTop="1" x14ac:dyDescent="0.2">
      <c r="A44" s="41"/>
      <c r="B44" s="48"/>
      <c r="C44" s="48"/>
      <c r="D44" s="47"/>
      <c r="E44" s="40"/>
      <c r="F44" s="40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</row>
    <row r="45" spans="1:55" x14ac:dyDescent="0.2">
      <c r="A45" s="38" t="s">
        <v>99</v>
      </c>
      <c r="B45" s="48"/>
      <c r="C45" s="48"/>
      <c r="D45" s="47"/>
      <c r="E45" s="40"/>
      <c r="F45" s="40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</row>
    <row r="46" spans="1:55" x14ac:dyDescent="0.2">
      <c r="A46" s="41" t="s">
        <v>100</v>
      </c>
      <c r="B46" s="48"/>
      <c r="C46" s="48"/>
      <c r="D46" s="47"/>
      <c r="E46" s="40"/>
      <c r="F46" s="40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</row>
    <row r="47" spans="1:55" x14ac:dyDescent="0.2">
      <c r="A47" s="41" t="s">
        <v>101</v>
      </c>
      <c r="B47" s="50">
        <f>B43</f>
        <v>8834</v>
      </c>
      <c r="C47" s="50">
        <f>C43</f>
        <v>11806</v>
      </c>
      <c r="D47" s="50">
        <f>D43</f>
        <v>10149</v>
      </c>
      <c r="E47" s="40"/>
      <c r="F47" s="40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</row>
    <row r="48" spans="1:55" x14ac:dyDescent="0.2">
      <c r="A48" s="41" t="s">
        <v>102</v>
      </c>
      <c r="B48" s="48">
        <f>B43</f>
        <v>8834</v>
      </c>
      <c r="C48" s="48">
        <f>C43</f>
        <v>11806</v>
      </c>
      <c r="D48" s="48">
        <f>D43</f>
        <v>10149</v>
      </c>
      <c r="E48" s="40"/>
      <c r="F48" s="40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</row>
    <row r="49" spans="1:55" x14ac:dyDescent="0.2">
      <c r="A49" s="41"/>
      <c r="B49" s="48"/>
      <c r="C49" s="48"/>
      <c r="D49" s="47"/>
      <c r="E49" s="40"/>
      <c r="F49" s="40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</row>
    <row r="50" spans="1:55" x14ac:dyDescent="0.2">
      <c r="A50" s="41" t="s">
        <v>103</v>
      </c>
      <c r="B50" s="48"/>
      <c r="C50" s="48"/>
      <c r="D50" s="47"/>
      <c r="E50" s="40"/>
      <c r="F50" s="40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</row>
    <row r="51" spans="1:55" x14ac:dyDescent="0.2">
      <c r="A51" s="41" t="s">
        <v>104</v>
      </c>
      <c r="B51" s="50">
        <v>1466</v>
      </c>
      <c r="C51" s="50">
        <v>900</v>
      </c>
      <c r="D51" s="50">
        <v>466</v>
      </c>
      <c r="E51" s="40"/>
      <c r="F51" s="40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</row>
    <row r="52" spans="1:55" x14ac:dyDescent="0.2">
      <c r="A52" s="41" t="s">
        <v>105</v>
      </c>
      <c r="B52" s="48">
        <f>B51</f>
        <v>1466</v>
      </c>
      <c r="C52" s="48">
        <f t="shared" ref="C52:D52" si="2">C51</f>
        <v>900</v>
      </c>
      <c r="D52" s="48">
        <f t="shared" si="2"/>
        <v>466</v>
      </c>
      <c r="E52" s="40"/>
      <c r="F52" s="40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</row>
    <row r="53" spans="1:55" x14ac:dyDescent="0.2">
      <c r="A53" s="41"/>
      <c r="B53" s="48"/>
      <c r="C53" s="48"/>
      <c r="D53" s="47"/>
      <c r="E53" s="40"/>
      <c r="F53" s="40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</row>
    <row r="54" spans="1:55" x14ac:dyDescent="0.2">
      <c r="A54" s="41" t="s">
        <v>106</v>
      </c>
      <c r="B54" s="48">
        <f>B48+B52</f>
        <v>10300</v>
      </c>
      <c r="C54" s="48">
        <f>C48+C52</f>
        <v>12706</v>
      </c>
      <c r="D54" s="48">
        <f>D48+D52</f>
        <v>10615</v>
      </c>
      <c r="E54" s="40"/>
      <c r="F54" s="40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</row>
    <row r="55" spans="1:55" x14ac:dyDescent="0.2">
      <c r="A55" s="41" t="s">
        <v>107</v>
      </c>
      <c r="B55" s="48">
        <f>C56</f>
        <v>54174</v>
      </c>
      <c r="C55" s="48">
        <f>D56</f>
        <v>41468</v>
      </c>
      <c r="D55" s="42">
        <f>D83-D54</f>
        <v>30853</v>
      </c>
      <c r="E55" s="40"/>
      <c r="F55" s="42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</row>
    <row r="56" spans="1:55" ht="15.75" thickBot="1" x14ac:dyDescent="0.25">
      <c r="A56" s="41" t="s">
        <v>108</v>
      </c>
      <c r="B56" s="49">
        <f>B54+B55</f>
        <v>64474</v>
      </c>
      <c r="C56" s="49">
        <f>C54+C55</f>
        <v>54174</v>
      </c>
      <c r="D56" s="49">
        <f>D54+D55</f>
        <v>41468</v>
      </c>
      <c r="E56" s="40"/>
      <c r="F56" s="40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</row>
    <row r="57" spans="1:55" ht="15.75" thickTop="1" x14ac:dyDescent="0.2">
      <c r="A57" s="37"/>
      <c r="B57" s="40"/>
      <c r="C57" s="44"/>
      <c r="D57" s="44"/>
      <c r="E57" s="44"/>
      <c r="F57" s="40"/>
      <c r="G57" s="12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</row>
    <row r="58" spans="1:55" ht="15.75" x14ac:dyDescent="0.25">
      <c r="A58" s="36" t="s">
        <v>109</v>
      </c>
      <c r="B58" s="40"/>
      <c r="C58" s="44"/>
      <c r="D58" s="44"/>
      <c r="E58" s="44"/>
      <c r="F58" s="40"/>
      <c r="G58" s="12"/>
      <c r="H58" s="51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</row>
    <row r="59" spans="1:55" ht="15.75" x14ac:dyDescent="0.25">
      <c r="A59" s="36"/>
      <c r="B59" s="40"/>
      <c r="C59" s="44"/>
      <c r="D59" s="44"/>
      <c r="E59" s="44"/>
      <c r="F59" s="40"/>
      <c r="G59" s="12"/>
      <c r="H59" s="51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</row>
    <row r="60" spans="1:55" x14ac:dyDescent="0.2">
      <c r="A60" s="38" t="s">
        <v>32</v>
      </c>
      <c r="B60" s="39">
        <v>2021</v>
      </c>
      <c r="C60" s="39">
        <v>2020</v>
      </c>
      <c r="D60" s="39">
        <v>2019</v>
      </c>
      <c r="E60" s="40"/>
      <c r="F60" s="40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</row>
    <row r="61" spans="1:55" x14ac:dyDescent="0.2">
      <c r="A61" s="41" t="s">
        <v>110</v>
      </c>
      <c r="B61" s="40"/>
      <c r="C61" s="40"/>
      <c r="D61" s="40"/>
      <c r="E61" s="40"/>
      <c r="F61" s="40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</row>
    <row r="62" spans="1:55" x14ac:dyDescent="0.2">
      <c r="A62" s="41" t="s">
        <v>111</v>
      </c>
      <c r="B62" s="48">
        <v>16468</v>
      </c>
      <c r="C62" s="48">
        <v>10852</v>
      </c>
      <c r="D62" s="48">
        <v>8765</v>
      </c>
      <c r="E62" s="40"/>
      <c r="F62" s="40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</row>
    <row r="63" spans="1:55" x14ac:dyDescent="0.2">
      <c r="A63" s="41" t="s">
        <v>112</v>
      </c>
      <c r="B63" s="48">
        <v>10000</v>
      </c>
      <c r="C63" s="48">
        <v>5000</v>
      </c>
      <c r="D63" s="48">
        <v>5000</v>
      </c>
      <c r="E63" s="40"/>
      <c r="F63" s="40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</row>
    <row r="64" spans="1:55" x14ac:dyDescent="0.2">
      <c r="A64" s="41" t="s">
        <v>113</v>
      </c>
      <c r="B64" s="48">
        <v>28509</v>
      </c>
      <c r="C64" s="48">
        <v>25927</v>
      </c>
      <c r="D64" s="48">
        <v>24504</v>
      </c>
      <c r="E64" s="40"/>
      <c r="F64" s="40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</row>
    <row r="65" spans="1:55" x14ac:dyDescent="0.2">
      <c r="A65" s="41" t="s">
        <v>33</v>
      </c>
      <c r="B65" s="48">
        <v>3695</v>
      </c>
      <c r="C65" s="48">
        <v>2302</v>
      </c>
      <c r="D65" s="48">
        <v>1629</v>
      </c>
      <c r="E65" s="40"/>
      <c r="F65" s="42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</row>
    <row r="66" spans="1:55" x14ac:dyDescent="0.2">
      <c r="A66" s="41" t="s">
        <v>36</v>
      </c>
      <c r="B66" s="52">
        <f>SUM(B62:B65)</f>
        <v>58672</v>
      </c>
      <c r="C66" s="52">
        <f t="shared" ref="C66:D66" si="3">SUM(C62:C65)</f>
        <v>44081</v>
      </c>
      <c r="D66" s="52">
        <f t="shared" si="3"/>
        <v>39898</v>
      </c>
      <c r="E66" s="40"/>
      <c r="F66" s="40"/>
      <c r="G66" s="37"/>
      <c r="H66" s="8"/>
      <c r="I66" s="8"/>
      <c r="J66" s="8"/>
      <c r="K66" s="8"/>
      <c r="L66" s="8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</row>
    <row r="67" spans="1:55" x14ac:dyDescent="0.2">
      <c r="A67" s="41" t="s">
        <v>114</v>
      </c>
      <c r="B67" s="48">
        <v>18059</v>
      </c>
      <c r="C67" s="48">
        <v>25837</v>
      </c>
      <c r="D67" s="48">
        <v>17170</v>
      </c>
      <c r="E67" s="40"/>
      <c r="F67" s="40"/>
      <c r="G67" s="37"/>
      <c r="H67" s="3"/>
      <c r="I67" s="3"/>
      <c r="J67" s="3"/>
      <c r="K67" s="3"/>
      <c r="L67" s="3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</row>
    <row r="68" spans="1:55" x14ac:dyDescent="0.2">
      <c r="A68" s="41" t="s">
        <v>115</v>
      </c>
      <c r="B68" s="48">
        <f>B93</f>
        <v>88490</v>
      </c>
      <c r="C68" s="48">
        <f t="shared" ref="C68" si="4">C93</f>
        <v>53149</v>
      </c>
      <c r="D68" s="48">
        <v>53394</v>
      </c>
      <c r="E68" s="40"/>
      <c r="F68" s="40"/>
      <c r="G68" s="37"/>
      <c r="H68" s="8"/>
      <c r="I68" s="8"/>
      <c r="J68" s="8"/>
      <c r="K68" s="8"/>
      <c r="L68" s="8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</row>
    <row r="69" spans="1:55" ht="15.75" thickBot="1" x14ac:dyDescent="0.25">
      <c r="A69" s="37" t="s">
        <v>116</v>
      </c>
      <c r="B69" s="49">
        <f>B66+B67+B68</f>
        <v>165221</v>
      </c>
      <c r="C69" s="49">
        <f t="shared" ref="C69:D69" si="5">C66+C67+C68</f>
        <v>123067</v>
      </c>
      <c r="D69" s="49">
        <f t="shared" si="5"/>
        <v>110462</v>
      </c>
      <c r="E69" s="40"/>
      <c r="F69" s="40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</row>
    <row r="70" spans="1:55" ht="15.75" thickTop="1" x14ac:dyDescent="0.2">
      <c r="A70" s="41"/>
      <c r="B70" s="48"/>
      <c r="C70" s="48"/>
      <c r="D70" s="48"/>
      <c r="E70" s="40"/>
      <c r="F70" s="40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</row>
    <row r="71" spans="1:55" x14ac:dyDescent="0.2">
      <c r="A71" s="38" t="s">
        <v>117</v>
      </c>
      <c r="B71" s="48"/>
      <c r="C71" s="48"/>
      <c r="D71" s="48"/>
      <c r="E71" s="40"/>
      <c r="F71" s="40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</row>
    <row r="72" spans="1:55" x14ac:dyDescent="0.2">
      <c r="A72" s="41" t="s">
        <v>118</v>
      </c>
      <c r="B72" s="48"/>
      <c r="C72" s="48"/>
      <c r="D72" s="48"/>
      <c r="E72" s="40"/>
      <c r="F72" s="40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</row>
    <row r="73" spans="1:55" x14ac:dyDescent="0.2">
      <c r="A73" s="41" t="s">
        <v>119</v>
      </c>
      <c r="B73" s="48">
        <v>4334</v>
      </c>
      <c r="C73" s="48">
        <v>3345</v>
      </c>
      <c r="D73" s="48">
        <v>3345</v>
      </c>
      <c r="E73" s="40"/>
      <c r="F73" s="40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</row>
    <row r="74" spans="1:55" x14ac:dyDescent="0.2">
      <c r="A74" s="41" t="s">
        <v>37</v>
      </c>
      <c r="B74" s="48">
        <v>5022</v>
      </c>
      <c r="C74" s="48">
        <v>6933</v>
      </c>
      <c r="D74" s="48">
        <v>7899</v>
      </c>
      <c r="E74" s="40"/>
      <c r="F74" s="40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</row>
    <row r="75" spans="1:55" x14ac:dyDescent="0.2">
      <c r="A75" s="41" t="s">
        <v>120</v>
      </c>
      <c r="B75" s="50">
        <v>6069</v>
      </c>
      <c r="C75" s="50">
        <v>5037</v>
      </c>
      <c r="D75" s="50">
        <v>4172</v>
      </c>
      <c r="E75" s="40"/>
      <c r="F75" s="40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</row>
    <row r="76" spans="1:55" x14ac:dyDescent="0.2">
      <c r="A76" s="41" t="s">
        <v>38</v>
      </c>
      <c r="B76" s="48">
        <f>B73+B74+B75</f>
        <v>15425</v>
      </c>
      <c r="C76" s="48">
        <f>C73+C74+C75</f>
        <v>15315</v>
      </c>
      <c r="D76" s="48">
        <f>D73+D74+D75</f>
        <v>15416</v>
      </c>
      <c r="E76" s="40"/>
      <c r="F76" s="40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</row>
    <row r="77" spans="1:55" x14ac:dyDescent="0.2">
      <c r="A77" s="37" t="s">
        <v>121</v>
      </c>
      <c r="B77" s="48">
        <v>85322</v>
      </c>
      <c r="C77" s="48">
        <v>53578</v>
      </c>
      <c r="D77" s="48">
        <v>53578</v>
      </c>
      <c r="E77" s="40"/>
      <c r="F77" s="40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</row>
    <row r="78" spans="1:55" ht="15.75" thickBot="1" x14ac:dyDescent="0.25">
      <c r="A78" s="41" t="s">
        <v>122</v>
      </c>
      <c r="B78" s="49">
        <f>B76+B77</f>
        <v>100747</v>
      </c>
      <c r="C78" s="49">
        <f t="shared" ref="C78:D78" si="6">C76+C77</f>
        <v>68893</v>
      </c>
      <c r="D78" s="49">
        <f t="shared" si="6"/>
        <v>68994</v>
      </c>
      <c r="E78" s="40"/>
      <c r="F78" s="42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</row>
    <row r="79" spans="1:55" ht="15.75" thickTop="1" x14ac:dyDescent="0.2">
      <c r="A79" s="41"/>
      <c r="B79" s="48"/>
      <c r="C79" s="48"/>
      <c r="D79" s="48"/>
      <c r="E79" s="40"/>
      <c r="F79" s="40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</row>
    <row r="80" spans="1:55" x14ac:dyDescent="0.2">
      <c r="A80" s="41" t="s">
        <v>123</v>
      </c>
      <c r="B80" s="48" t="s">
        <v>124</v>
      </c>
      <c r="C80" s="48"/>
      <c r="D80" s="48"/>
      <c r="E80" s="40"/>
      <c r="F80" s="40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</row>
    <row r="81" spans="1:55" x14ac:dyDescent="0.2">
      <c r="A81" s="41" t="s">
        <v>125</v>
      </c>
      <c r="B81" s="48">
        <v>56168</v>
      </c>
      <c r="C81" s="48">
        <v>46434</v>
      </c>
      <c r="D81" s="48">
        <v>34162</v>
      </c>
      <c r="E81" s="40"/>
      <c r="F81" s="40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</row>
    <row r="82" spans="1:55" x14ac:dyDescent="0.2">
      <c r="A82" s="41" t="s">
        <v>126</v>
      </c>
      <c r="B82" s="48">
        <v>8306</v>
      </c>
      <c r="C82" s="48">
        <v>7740</v>
      </c>
      <c r="D82" s="48">
        <v>7306</v>
      </c>
      <c r="E82" s="40"/>
      <c r="F82" s="40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</row>
    <row r="83" spans="1:55" ht="15.75" thickBot="1" x14ac:dyDescent="0.25">
      <c r="A83" s="41" t="s">
        <v>127</v>
      </c>
      <c r="B83" s="49">
        <f>B81+B82</f>
        <v>64474</v>
      </c>
      <c r="C83" s="49">
        <f t="shared" ref="C83:D83" si="7">C81+C82</f>
        <v>54174</v>
      </c>
      <c r="D83" s="49">
        <f t="shared" si="7"/>
        <v>41468</v>
      </c>
      <c r="E83" s="40"/>
      <c r="F83" s="40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</row>
    <row r="84" spans="1:55" ht="16.5" thickTop="1" thickBot="1" x14ac:dyDescent="0.25">
      <c r="A84" s="41" t="s">
        <v>128</v>
      </c>
      <c r="B84" s="49">
        <f>B78+B83</f>
        <v>165221</v>
      </c>
      <c r="C84" s="49">
        <f t="shared" ref="C84:D84" si="8">C78+C83</f>
        <v>123067</v>
      </c>
      <c r="D84" s="49">
        <f t="shared" si="8"/>
        <v>110462</v>
      </c>
      <c r="E84" s="40"/>
      <c r="F84" s="40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</row>
    <row r="85" spans="1:55" ht="15.75" thickTop="1" x14ac:dyDescent="0.2">
      <c r="A85" s="41"/>
      <c r="B85" s="42"/>
      <c r="C85" s="42"/>
      <c r="D85" s="42"/>
      <c r="E85" s="40"/>
      <c r="F85" s="40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</row>
    <row r="86" spans="1:55" ht="15.75" x14ac:dyDescent="0.25">
      <c r="A86" s="36" t="s">
        <v>129</v>
      </c>
      <c r="B86" s="40"/>
      <c r="C86" s="44"/>
      <c r="D86" s="44"/>
      <c r="E86" s="40"/>
      <c r="F86" s="40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</row>
    <row r="87" spans="1:55" ht="15.75" x14ac:dyDescent="0.25">
      <c r="A87" s="36"/>
      <c r="B87" s="40"/>
      <c r="C87" s="44"/>
      <c r="D87" s="44"/>
      <c r="E87" s="40"/>
      <c r="F87" s="40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</row>
    <row r="88" spans="1:55" x14ac:dyDescent="0.2">
      <c r="A88" s="38"/>
      <c r="B88" s="39">
        <v>2021</v>
      </c>
      <c r="C88" s="39">
        <v>2020</v>
      </c>
      <c r="D88" s="39">
        <v>2019</v>
      </c>
      <c r="E88" s="40"/>
      <c r="F88" s="40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</row>
    <row r="89" spans="1:55" x14ac:dyDescent="0.2">
      <c r="A89" s="41" t="s">
        <v>130</v>
      </c>
      <c r="B89" s="42">
        <v>2954</v>
      </c>
      <c r="C89" s="42">
        <v>2035</v>
      </c>
      <c r="D89" s="42">
        <v>2000</v>
      </c>
      <c r="E89" s="40"/>
      <c r="F89" s="40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</row>
    <row r="90" spans="1:55" x14ac:dyDescent="0.2">
      <c r="A90" s="41" t="s">
        <v>131</v>
      </c>
      <c r="B90" s="45">
        <v>115595</v>
      </c>
      <c r="C90" s="45">
        <v>77208</v>
      </c>
      <c r="D90" s="45">
        <v>75290</v>
      </c>
      <c r="E90" s="40"/>
      <c r="F90" s="40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</row>
    <row r="91" spans="1:55" x14ac:dyDescent="0.2">
      <c r="A91" s="41" t="s">
        <v>132</v>
      </c>
      <c r="B91" s="42">
        <f>B89+B90</f>
        <v>118549</v>
      </c>
      <c r="C91" s="42">
        <f>C89+C90</f>
        <v>79243</v>
      </c>
      <c r="D91" s="42">
        <f>D89+D90</f>
        <v>77290</v>
      </c>
      <c r="E91" s="40"/>
      <c r="F91" s="40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</row>
    <row r="92" spans="1:55" x14ac:dyDescent="0.2">
      <c r="A92" s="41" t="s">
        <v>133</v>
      </c>
      <c r="B92" s="42">
        <f>C92+B32</f>
        <v>30059</v>
      </c>
      <c r="C92" s="42">
        <f>D92+C32</f>
        <v>26094</v>
      </c>
      <c r="D92" s="48">
        <v>23896</v>
      </c>
      <c r="E92" s="42"/>
      <c r="F92" s="42"/>
      <c r="G92" s="42"/>
      <c r="H92" s="42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</row>
    <row r="93" spans="1:55" ht="15.75" thickBot="1" x14ac:dyDescent="0.25">
      <c r="A93" s="41" t="s">
        <v>115</v>
      </c>
      <c r="B93" s="49">
        <f>B91-B92</f>
        <v>88490</v>
      </c>
      <c r="C93" s="49">
        <f t="shared" ref="C93:D93" si="9">C91-C92</f>
        <v>53149</v>
      </c>
      <c r="D93" s="49">
        <f t="shared" si="9"/>
        <v>53394</v>
      </c>
      <c r="E93" s="40"/>
      <c r="F93" s="40"/>
      <c r="G93" s="42"/>
      <c r="H93" s="40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</row>
    <row r="94" spans="1:55" ht="15.75" thickTop="1" x14ac:dyDescent="0.2">
      <c r="A94" s="41"/>
      <c r="B94" s="42"/>
      <c r="C94" s="42"/>
      <c r="D94" s="42"/>
      <c r="E94" s="40"/>
      <c r="F94" s="40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</row>
    <row r="95" spans="1:55" ht="15.75" x14ac:dyDescent="0.25">
      <c r="A95" s="36" t="s">
        <v>134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</row>
    <row r="96" spans="1:55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</row>
    <row r="97" spans="1:55" x14ac:dyDescent="0.2">
      <c r="A97" s="38" t="s">
        <v>41</v>
      </c>
      <c r="B97" s="53">
        <v>2021</v>
      </c>
      <c r="C97" s="53">
        <v>2020</v>
      </c>
      <c r="D97" s="54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</row>
    <row r="98" spans="1:55" x14ac:dyDescent="0.2">
      <c r="A98" s="41" t="s">
        <v>135</v>
      </c>
      <c r="B98" s="55">
        <f>B36</f>
        <v>4721</v>
      </c>
      <c r="C98" s="55">
        <f>C36</f>
        <v>7930</v>
      </c>
      <c r="D98" s="55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</row>
    <row r="99" spans="1:55" x14ac:dyDescent="0.2">
      <c r="A99" s="41" t="s">
        <v>136</v>
      </c>
      <c r="B99" s="55"/>
      <c r="C99" s="55"/>
      <c r="D99" s="55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</row>
    <row r="100" spans="1:55" x14ac:dyDescent="0.2">
      <c r="A100" s="41" t="s">
        <v>31</v>
      </c>
      <c r="B100" s="55">
        <f>B32</f>
        <v>3965</v>
      </c>
      <c r="C100" s="55">
        <f>C32</f>
        <v>2198</v>
      </c>
      <c r="D100" s="55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</row>
    <row r="101" spans="1:55" x14ac:dyDescent="0.2">
      <c r="A101" s="41" t="s">
        <v>137</v>
      </c>
      <c r="B101" s="55">
        <f>-(B64-C64)</f>
        <v>-2582</v>
      </c>
      <c r="C101" s="55">
        <f>-(C64-D64)</f>
        <v>-1423</v>
      </c>
      <c r="D101" s="55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</row>
    <row r="102" spans="1:55" x14ac:dyDescent="0.2">
      <c r="A102" s="41" t="s">
        <v>138</v>
      </c>
      <c r="B102" s="55">
        <f>-(B65-C65)</f>
        <v>-1393</v>
      </c>
      <c r="C102" s="55">
        <f>-(C65-D65)</f>
        <v>-673</v>
      </c>
      <c r="D102" s="55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</row>
    <row r="103" spans="1:55" x14ac:dyDescent="0.2">
      <c r="A103" s="41" t="s">
        <v>139</v>
      </c>
      <c r="B103" s="55">
        <f>B74-C74</f>
        <v>-1911</v>
      </c>
      <c r="C103" s="55">
        <f>C74-D74</f>
        <v>-966</v>
      </c>
      <c r="D103" s="55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</row>
    <row r="104" spans="1:55" x14ac:dyDescent="0.2">
      <c r="A104" s="41" t="s">
        <v>140</v>
      </c>
      <c r="B104" s="56">
        <f>B75-C75</f>
        <v>1032</v>
      </c>
      <c r="C104" s="56">
        <f>C75-D75</f>
        <v>865</v>
      </c>
      <c r="D104" s="55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</row>
    <row r="105" spans="1:55" x14ac:dyDescent="0.2">
      <c r="A105" s="41" t="s">
        <v>141</v>
      </c>
      <c r="B105" s="55">
        <f>SUM(B98:B104)</f>
        <v>3832</v>
      </c>
      <c r="C105" s="55">
        <f>SUM(C98:C104)</f>
        <v>7931</v>
      </c>
      <c r="D105" s="55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</row>
    <row r="106" spans="1:55" x14ac:dyDescent="0.2">
      <c r="A106" s="41"/>
      <c r="B106" s="55"/>
      <c r="C106" s="55"/>
      <c r="D106" s="55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</row>
    <row r="107" spans="1:55" x14ac:dyDescent="0.2">
      <c r="A107" s="38" t="s">
        <v>142</v>
      </c>
      <c r="B107" s="55"/>
      <c r="C107" s="55"/>
      <c r="D107" s="55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</row>
    <row r="108" spans="1:55" x14ac:dyDescent="0.2">
      <c r="A108" s="41" t="s">
        <v>143</v>
      </c>
      <c r="B108" s="55">
        <f>-(B91-C91)</f>
        <v>-39306</v>
      </c>
      <c r="C108" s="55">
        <f>-(C91-D91)</f>
        <v>-1953</v>
      </c>
      <c r="D108" s="55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</row>
    <row r="109" spans="1:55" x14ac:dyDescent="0.2">
      <c r="A109" s="41" t="s">
        <v>144</v>
      </c>
      <c r="B109" s="55">
        <f>B41</f>
        <v>4113</v>
      </c>
      <c r="C109" s="55">
        <f>C41</f>
        <v>3876</v>
      </c>
      <c r="D109" s="55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</row>
    <row r="110" spans="1:55" x14ac:dyDescent="0.2">
      <c r="A110" s="41" t="s">
        <v>145</v>
      </c>
      <c r="B110" s="55">
        <f>-(B63-C63)</f>
        <v>-5000</v>
      </c>
      <c r="C110" s="55">
        <f>-(C63-D63)</f>
        <v>0</v>
      </c>
      <c r="D110" s="55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</row>
    <row r="111" spans="1:55" x14ac:dyDescent="0.2">
      <c r="A111" s="41" t="s">
        <v>146</v>
      </c>
      <c r="B111" s="56">
        <f>-(B67-C67)</f>
        <v>7778</v>
      </c>
      <c r="C111" s="56">
        <f>-(C67-D67)</f>
        <v>-8667</v>
      </c>
      <c r="D111" s="55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</row>
    <row r="112" spans="1:55" x14ac:dyDescent="0.2">
      <c r="A112" s="41" t="s">
        <v>147</v>
      </c>
      <c r="B112" s="55">
        <f>SUM(B108:B111)</f>
        <v>-32415</v>
      </c>
      <c r="C112" s="55">
        <f>SUM(C108:C111)</f>
        <v>-6744</v>
      </c>
      <c r="D112" s="55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</row>
    <row r="113" spans="1:55" x14ac:dyDescent="0.2">
      <c r="A113" s="41"/>
      <c r="B113" s="55"/>
      <c r="C113" s="55"/>
      <c r="D113" s="55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</row>
    <row r="114" spans="1:55" x14ac:dyDescent="0.2">
      <c r="A114" s="38" t="s">
        <v>148</v>
      </c>
      <c r="B114" s="55"/>
      <c r="C114" s="55"/>
      <c r="D114" s="55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</row>
    <row r="115" spans="1:55" x14ac:dyDescent="0.2">
      <c r="A115" s="41" t="s">
        <v>149</v>
      </c>
      <c r="B115" s="55">
        <f>B51</f>
        <v>1466</v>
      </c>
      <c r="C115" s="55">
        <f>C51</f>
        <v>900</v>
      </c>
      <c r="D115" s="55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</row>
    <row r="116" spans="1:55" x14ac:dyDescent="0.2">
      <c r="A116" s="41" t="s">
        <v>150</v>
      </c>
      <c r="B116" s="55">
        <f>B73-C73</f>
        <v>989</v>
      </c>
      <c r="C116" s="55">
        <f>C73-D73</f>
        <v>0</v>
      </c>
      <c r="D116" s="55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</row>
    <row r="117" spans="1:55" x14ac:dyDescent="0.2">
      <c r="A117" s="41" t="s">
        <v>151</v>
      </c>
      <c r="B117" s="56">
        <f>B77-C77</f>
        <v>31744</v>
      </c>
      <c r="C117" s="56">
        <f>C77-D77</f>
        <v>0</v>
      </c>
      <c r="D117" s="55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</row>
    <row r="118" spans="1:55" x14ac:dyDescent="0.2">
      <c r="A118" s="41" t="s">
        <v>152</v>
      </c>
      <c r="B118" s="55">
        <f>SUM(B115:B117)</f>
        <v>34199</v>
      </c>
      <c r="C118" s="55">
        <f>SUM(C115:C117)</f>
        <v>900</v>
      </c>
      <c r="D118" s="55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</row>
    <row r="119" spans="1:55" x14ac:dyDescent="0.2">
      <c r="A119" s="41"/>
      <c r="B119" s="55"/>
      <c r="C119" s="55"/>
      <c r="D119" s="55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</row>
    <row r="120" spans="1:55" x14ac:dyDescent="0.2">
      <c r="A120" s="41" t="s">
        <v>153</v>
      </c>
      <c r="B120" s="55">
        <f>B105+B112+B118</f>
        <v>5616</v>
      </c>
      <c r="C120" s="55">
        <f>C105+C112+C118</f>
        <v>2087</v>
      </c>
      <c r="D120" s="55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</row>
    <row r="121" spans="1:55" x14ac:dyDescent="0.2">
      <c r="A121" s="41"/>
      <c r="B121" s="55"/>
      <c r="C121" s="55"/>
      <c r="D121" s="55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</row>
    <row r="122" spans="1:55" x14ac:dyDescent="0.2">
      <c r="A122" s="41" t="s">
        <v>154</v>
      </c>
      <c r="B122" s="55">
        <f>C62</f>
        <v>10852</v>
      </c>
      <c r="C122" s="55">
        <f>D62</f>
        <v>8765</v>
      </c>
      <c r="D122" s="55"/>
      <c r="E122" s="5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</row>
    <row r="123" spans="1:55" x14ac:dyDescent="0.2">
      <c r="A123" s="41"/>
      <c r="B123" s="55"/>
      <c r="C123" s="55"/>
      <c r="D123" s="55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</row>
    <row r="124" spans="1:55" x14ac:dyDescent="0.2">
      <c r="A124" s="37" t="s">
        <v>155</v>
      </c>
      <c r="B124" s="55">
        <f>B120+B122</f>
        <v>16468</v>
      </c>
      <c r="C124" s="55">
        <f>C120+C122</f>
        <v>10852</v>
      </c>
      <c r="D124" s="55"/>
      <c r="E124" s="57"/>
      <c r="F124" s="5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</row>
    <row r="125" spans="1:55" x14ac:dyDescent="0.2">
      <c r="A125" s="41"/>
      <c r="B125" s="37"/>
      <c r="C125" s="19"/>
      <c r="D125" s="19"/>
      <c r="E125" s="19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</row>
    <row r="126" spans="1:55" ht="15.75" x14ac:dyDescent="0.25">
      <c r="A126" s="36" t="s">
        <v>156</v>
      </c>
      <c r="B126" s="37"/>
      <c r="C126" s="37"/>
      <c r="D126" s="37"/>
      <c r="E126" s="37"/>
      <c r="F126" s="37"/>
      <c r="G126" s="37"/>
      <c r="H126" s="58" t="s">
        <v>80</v>
      </c>
      <c r="I126" s="58" t="s">
        <v>80</v>
      </c>
      <c r="J126" s="59" t="s">
        <v>81</v>
      </c>
      <c r="K126" s="37"/>
      <c r="L126" s="37"/>
      <c r="M126" s="58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</row>
    <row r="127" spans="1:55" x14ac:dyDescent="0.2">
      <c r="A127" s="37"/>
      <c r="B127" s="37"/>
      <c r="C127" s="37"/>
      <c r="D127" s="37"/>
      <c r="E127" s="37"/>
      <c r="F127" s="37"/>
      <c r="G127" s="37"/>
      <c r="H127" s="58" t="s">
        <v>82</v>
      </c>
      <c r="I127" s="58" t="s">
        <v>82</v>
      </c>
      <c r="J127" s="59" t="s">
        <v>82</v>
      </c>
      <c r="K127" s="37"/>
      <c r="L127" s="37"/>
      <c r="M127" s="58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</row>
    <row r="128" spans="1:55" x14ac:dyDescent="0.2">
      <c r="A128" s="37"/>
      <c r="B128" s="60"/>
      <c r="C128" s="37"/>
      <c r="D128" s="61"/>
      <c r="E128" s="62" t="s">
        <v>157</v>
      </c>
      <c r="F128" s="37"/>
      <c r="G128" s="61"/>
      <c r="H128" s="58" t="s">
        <v>83</v>
      </c>
      <c r="I128" s="58" t="s">
        <v>83</v>
      </c>
      <c r="J128" s="59" t="s">
        <v>83</v>
      </c>
      <c r="K128" s="37"/>
      <c r="L128" s="37"/>
      <c r="M128" s="58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</row>
    <row r="129" spans="1:55" x14ac:dyDescent="0.2">
      <c r="A129" s="51"/>
      <c r="B129" s="63" t="s">
        <v>158</v>
      </c>
      <c r="C129" s="64"/>
      <c r="D129" s="65"/>
      <c r="E129" s="66" t="s">
        <v>159</v>
      </c>
      <c r="F129" s="66"/>
      <c r="G129" s="67"/>
      <c r="H129" s="58" t="s">
        <v>160</v>
      </c>
      <c r="I129" s="68" t="s">
        <v>81</v>
      </c>
      <c r="J129" s="69" t="s">
        <v>84</v>
      </c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</row>
    <row r="130" spans="1:55" x14ac:dyDescent="0.2">
      <c r="A130" s="65"/>
      <c r="B130" s="53">
        <v>2021</v>
      </c>
      <c r="C130" s="53">
        <v>2020</v>
      </c>
      <c r="D130" s="70">
        <v>2019</v>
      </c>
      <c r="E130" s="71" t="s">
        <v>7</v>
      </c>
      <c r="F130" s="71" t="s">
        <v>161</v>
      </c>
      <c r="G130" s="72" t="s">
        <v>8</v>
      </c>
      <c r="H130" s="73" t="s">
        <v>162</v>
      </c>
      <c r="I130" s="74" t="s">
        <v>82</v>
      </c>
      <c r="J130" s="75" t="s">
        <v>82</v>
      </c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</row>
    <row r="131" spans="1:55" x14ac:dyDescent="0.2">
      <c r="A131" s="76" t="s">
        <v>42</v>
      </c>
      <c r="B131" s="60"/>
      <c r="C131" s="37"/>
      <c r="D131" s="61"/>
      <c r="E131" s="62"/>
      <c r="F131" s="62"/>
      <c r="G131" s="77"/>
      <c r="H131" s="37"/>
      <c r="I131" s="37"/>
      <c r="J131" s="61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</row>
    <row r="132" spans="1:55" ht="15.75" x14ac:dyDescent="0.25">
      <c r="A132" s="37" t="s">
        <v>20</v>
      </c>
      <c r="B132" s="78">
        <f>B43/(B25+B41)</f>
        <v>5.117421477645314E-2</v>
      </c>
      <c r="C132" s="4">
        <f t="shared" ref="C132:D132" si="10">C43/(C25+C41)</f>
        <v>8.1533149171270719E-2</v>
      </c>
      <c r="D132" s="79">
        <f t="shared" si="10"/>
        <v>7.1758359081685319E-2</v>
      </c>
      <c r="E132" s="24">
        <v>5.5800000000000002E-2</v>
      </c>
      <c r="F132" s="80">
        <v>4.2999999999999997E-2</v>
      </c>
      <c r="G132" s="81">
        <v>5.3E-3</v>
      </c>
      <c r="H132" s="82" t="str">
        <f>IF(B132&gt;$E132,"Better",IF(B132&gt;$G132,"Average","Worse"))</f>
        <v>Average</v>
      </c>
      <c r="I132" s="32">
        <f t="shared" ref="I132:J135" si="11">B132-C132</f>
        <v>-3.0358934394817579E-2</v>
      </c>
      <c r="J132" s="83">
        <f t="shared" si="11"/>
        <v>9.7747900895854001E-3</v>
      </c>
      <c r="K132" s="37"/>
      <c r="L132" s="37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</row>
    <row r="133" spans="1:55" ht="15.75" x14ac:dyDescent="0.25">
      <c r="A133" s="37" t="s">
        <v>163</v>
      </c>
      <c r="B133" s="78">
        <f>B36/B25</f>
        <v>2.8015642710057978E-2</v>
      </c>
      <c r="C133" s="4">
        <f>C36/C25</f>
        <v>5.6271465470750189E-2</v>
      </c>
      <c r="D133" s="79">
        <f>D36/D25</f>
        <v>4.7182204158652971E-2</v>
      </c>
      <c r="E133" s="24">
        <v>4.8599999999999997E-2</v>
      </c>
      <c r="F133" s="80">
        <v>1.7999999999999999E-2</v>
      </c>
      <c r="G133" s="81">
        <v>4.7999999999999996E-3</v>
      </c>
      <c r="H133" s="82" t="str">
        <f>IF(B133&gt;$E133,"Better",IF(B133&gt;$G133,"Average","Worse"))</f>
        <v>Average</v>
      </c>
      <c r="I133" s="32">
        <f t="shared" si="11"/>
        <v>-2.825582276069221E-2</v>
      </c>
      <c r="J133" s="83">
        <f t="shared" si="11"/>
        <v>9.0892613120972174E-3</v>
      </c>
      <c r="K133" s="37"/>
      <c r="L133" s="37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</row>
    <row r="134" spans="1:55" ht="15.75" x14ac:dyDescent="0.25">
      <c r="A134" s="37" t="s">
        <v>9</v>
      </c>
      <c r="B134" s="78">
        <f>B43/B69</f>
        <v>5.3467779519552602E-2</v>
      </c>
      <c r="C134" s="4">
        <f>C43/C69</f>
        <v>9.5931484475935871E-2</v>
      </c>
      <c r="D134" s="79">
        <f>D43/D69</f>
        <v>9.1877749814415821E-2</v>
      </c>
      <c r="E134" s="24">
        <v>5.8000000000000003E-2</v>
      </c>
      <c r="F134" s="80">
        <v>3.5999999999999997E-2</v>
      </c>
      <c r="G134" s="81">
        <v>4.0000000000000001E-3</v>
      </c>
      <c r="H134" s="82" t="str">
        <f>IF(B134&gt;$E134,"Better",IF(B134&gt;$G134,"Average","Worse"))</f>
        <v>Average</v>
      </c>
      <c r="I134" s="32">
        <f t="shared" si="11"/>
        <v>-4.2463704956383269E-2</v>
      </c>
      <c r="J134" s="83">
        <f t="shared" si="11"/>
        <v>4.0537346615200504E-3</v>
      </c>
      <c r="K134" s="37"/>
      <c r="L134" s="37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</row>
    <row r="135" spans="1:55" ht="15.75" x14ac:dyDescent="0.25">
      <c r="A135" s="37" t="s">
        <v>10</v>
      </c>
      <c r="B135" s="78">
        <f>B43/B83</f>
        <v>0.13701647175605672</v>
      </c>
      <c r="C135" s="4">
        <f>C43/C83</f>
        <v>0.21792741905711227</v>
      </c>
      <c r="D135" s="79">
        <f>D43/D83</f>
        <v>0.24474293431079386</v>
      </c>
      <c r="E135" s="24">
        <v>0.13819999999999999</v>
      </c>
      <c r="F135" s="24">
        <v>6.0100000000000001E-2</v>
      </c>
      <c r="G135" s="81">
        <v>6.1999999999999998E-3</v>
      </c>
      <c r="H135" s="82" t="str">
        <f>IF(B135&gt;$E135,"Better",IF(B135&gt;$G135,"Average","Worse"))</f>
        <v>Average</v>
      </c>
      <c r="I135" s="32">
        <f t="shared" si="11"/>
        <v>-8.0910947301055552E-2</v>
      </c>
      <c r="J135" s="84">
        <f t="shared" si="11"/>
        <v>-2.6815515253681588E-2</v>
      </c>
      <c r="K135" s="37"/>
      <c r="L135" s="37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</row>
    <row r="136" spans="1:55" x14ac:dyDescent="0.2">
      <c r="A136" s="37"/>
      <c r="B136" s="60"/>
      <c r="C136" s="37"/>
      <c r="D136" s="61"/>
      <c r="E136" s="62"/>
      <c r="F136" s="62"/>
      <c r="G136" s="77"/>
      <c r="H136" s="41"/>
      <c r="I136" s="85"/>
      <c r="J136" s="86"/>
      <c r="K136" s="37"/>
      <c r="L136" s="37"/>
      <c r="M136" s="37"/>
      <c r="N136" s="40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</row>
    <row r="137" spans="1:55" x14ac:dyDescent="0.2">
      <c r="A137" s="87" t="s">
        <v>43</v>
      </c>
      <c r="B137" s="60"/>
      <c r="C137" s="37"/>
      <c r="D137" s="61"/>
      <c r="E137" s="62"/>
      <c r="F137" s="62"/>
      <c r="G137" s="77"/>
      <c r="H137" s="41"/>
      <c r="I137" s="41"/>
      <c r="J137" s="88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</row>
    <row r="138" spans="1:55" ht="15.75" x14ac:dyDescent="0.25">
      <c r="A138" s="37" t="s">
        <v>11</v>
      </c>
      <c r="B138" s="89">
        <f>B66/B76</f>
        <v>3.8036952998379254</v>
      </c>
      <c r="C138" s="14">
        <f>C66/C76</f>
        <v>2.8782892588965066</v>
      </c>
      <c r="D138" s="90">
        <f>D66/D76</f>
        <v>2.588090295796575</v>
      </c>
      <c r="E138" s="25">
        <v>2.5329999999999999</v>
      </c>
      <c r="F138" s="91">
        <v>1.9</v>
      </c>
      <c r="G138" s="92">
        <v>1.4770000000000001</v>
      </c>
      <c r="H138" s="93" t="str">
        <f>IF(B138&gt;$E138,"Better",IF(B138&gt;$G138,"Average","Worse"))</f>
        <v>Better</v>
      </c>
      <c r="I138" s="94">
        <f>B138-C138</f>
        <v>0.92540604094141887</v>
      </c>
      <c r="J138" s="95">
        <f>C138-D138</f>
        <v>0.29019896309993154</v>
      </c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</row>
    <row r="139" spans="1:55" ht="15.75" x14ac:dyDescent="0.25">
      <c r="A139" s="37" t="s">
        <v>12</v>
      </c>
      <c r="B139" s="89">
        <f>(B62+B63)/((B34-B32)/365)</f>
        <v>60.44548167706332</v>
      </c>
      <c r="C139" s="14">
        <f>(C62+C63)/((C34-C32)/365)</f>
        <v>44.236673904400746</v>
      </c>
      <c r="D139" s="90">
        <f>(D62+D63)/((D34-D32)/365)</f>
        <v>38.889297407754292</v>
      </c>
      <c r="E139" s="25">
        <v>230.68</v>
      </c>
      <c r="F139" s="91">
        <v>200.9</v>
      </c>
      <c r="G139" s="92">
        <v>70.05</v>
      </c>
      <c r="H139" s="96" t="str">
        <f>IF(B139&gt;$E139,"Better",IF(B139&gt;$G139,"Average","Worse"))</f>
        <v>Worse</v>
      </c>
      <c r="I139" s="94">
        <f>B139-C139</f>
        <v>16.208807772662574</v>
      </c>
      <c r="J139" s="95">
        <f>C139-D139</f>
        <v>5.3473764966464543</v>
      </c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</row>
    <row r="140" spans="1:55" x14ac:dyDescent="0.2">
      <c r="A140" s="37"/>
      <c r="B140" s="60"/>
      <c r="C140" s="37"/>
      <c r="D140" s="61"/>
      <c r="E140" s="62"/>
      <c r="F140" s="62"/>
      <c r="G140" s="77"/>
      <c r="H140" s="37"/>
      <c r="I140" s="37"/>
      <c r="J140" s="61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</row>
    <row r="141" spans="1:55" ht="15.75" x14ac:dyDescent="0.25">
      <c r="A141" s="87" t="s">
        <v>44</v>
      </c>
      <c r="B141" s="60"/>
      <c r="C141" s="37"/>
      <c r="D141" s="61"/>
      <c r="E141" s="62"/>
      <c r="F141" s="62"/>
      <c r="G141" s="77"/>
      <c r="H141" s="97"/>
      <c r="I141" s="37"/>
      <c r="J141" s="61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</row>
    <row r="142" spans="1:55" ht="15.75" x14ac:dyDescent="0.25">
      <c r="A142" s="37" t="s">
        <v>13</v>
      </c>
      <c r="B142" s="98">
        <f>B78/B69</f>
        <v>0.60977115499845658</v>
      </c>
      <c r="C142" s="99">
        <f>C78/C69</f>
        <v>0.55980075893618919</v>
      </c>
      <c r="D142" s="100">
        <f>D78/D69</f>
        <v>0.62459488330828705</v>
      </c>
      <c r="E142" s="101">
        <v>0.46200000000000002</v>
      </c>
      <c r="F142" s="102">
        <v>0.33700000000000002</v>
      </c>
      <c r="G142" s="103">
        <v>0.23400000000000001</v>
      </c>
      <c r="H142" s="96" t="str">
        <f>IF(B142&gt;$E142,"Worse",IF(B142&gt;$G142,"Average","Better"))</f>
        <v>Worse</v>
      </c>
      <c r="I142" s="32">
        <f>B142-C142</f>
        <v>4.9970396062267386E-2</v>
      </c>
      <c r="J142" s="104">
        <f>C142-D142</f>
        <v>-6.4794124372097861E-2</v>
      </c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</row>
    <row r="143" spans="1:55" ht="15.75" x14ac:dyDescent="0.25">
      <c r="A143" s="41" t="s">
        <v>45</v>
      </c>
      <c r="B143" s="98">
        <f>B78/B83</f>
        <v>1.5625988770667245</v>
      </c>
      <c r="C143" s="99">
        <f>C78/C83</f>
        <v>1.2716986008048141</v>
      </c>
      <c r="D143" s="100">
        <f>D78/D83</f>
        <v>1.6637889456930646</v>
      </c>
      <c r="E143" s="101">
        <v>0.75629999999999997</v>
      </c>
      <c r="F143" s="101">
        <v>0.64700000000000002</v>
      </c>
      <c r="G143" s="103">
        <v>0.51200000000000001</v>
      </c>
      <c r="H143" s="96" t="str">
        <f>IF(B143&gt;$E143,"Worse",IF(B143&gt;$G143,"Average","Better"))</f>
        <v>Worse</v>
      </c>
      <c r="I143" s="32">
        <f t="shared" ref="I143:J144" si="12">B143-C143</f>
        <v>0.2909002762619104</v>
      </c>
      <c r="J143" s="104">
        <f t="shared" si="12"/>
        <v>-0.39209034488825045</v>
      </c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</row>
    <row r="144" spans="1:55" ht="15.75" x14ac:dyDescent="0.25">
      <c r="A144" s="37" t="s">
        <v>14</v>
      </c>
      <c r="B144" s="105">
        <f>(B33+B43)/B33</f>
        <v>2.6577218990429725</v>
      </c>
      <c r="C144" s="2">
        <f>(C33+C43)/C33</f>
        <v>4.3964326812428078</v>
      </c>
      <c r="D144" s="106">
        <f>(D33+D43)/D33</f>
        <v>4.2508007687379887</v>
      </c>
      <c r="E144" s="26">
        <v>4.2880000000000003</v>
      </c>
      <c r="F144" s="26">
        <v>2.2269999999999999</v>
      </c>
      <c r="G144" s="107">
        <v>1.139</v>
      </c>
      <c r="H144" s="82" t="str">
        <f>IF(B144&gt;$E144,"Better",IF(B144&gt;$G144,"Average","Worse"))</f>
        <v>Average</v>
      </c>
      <c r="I144" s="33">
        <f t="shared" si="12"/>
        <v>-1.7387107821998353</v>
      </c>
      <c r="J144" s="108">
        <f t="shared" si="12"/>
        <v>0.14563191250481911</v>
      </c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</row>
    <row r="145" spans="1:55" x14ac:dyDescent="0.2">
      <c r="A145" s="37"/>
      <c r="B145" s="60"/>
      <c r="C145" s="37"/>
      <c r="D145" s="61"/>
      <c r="E145" s="62"/>
      <c r="F145" s="62"/>
      <c r="G145" s="77"/>
      <c r="H145" s="41"/>
      <c r="I145" s="41"/>
      <c r="J145" s="88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</row>
    <row r="146" spans="1:55" x14ac:dyDescent="0.2">
      <c r="A146" s="109" t="s">
        <v>46</v>
      </c>
      <c r="B146" s="60"/>
      <c r="C146" s="37"/>
      <c r="D146" s="61"/>
      <c r="E146" s="62"/>
      <c r="F146" s="62"/>
      <c r="G146" s="77"/>
      <c r="H146" s="41"/>
      <c r="I146" s="41"/>
      <c r="J146" s="88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</row>
    <row r="147" spans="1:55" ht="15.75" x14ac:dyDescent="0.25">
      <c r="A147" s="37" t="s">
        <v>15</v>
      </c>
      <c r="B147" s="105">
        <f>(B25+B41)/B93</f>
        <v>1.950796700192112</v>
      </c>
      <c r="C147" s="2">
        <f>(C25+C41)/C93</f>
        <v>2.7244162637114528</v>
      </c>
      <c r="D147" s="106">
        <f>(D25+D41)/D93</f>
        <v>2.6488556766677904</v>
      </c>
      <c r="E147" s="26">
        <v>3.98</v>
      </c>
      <c r="F147" s="26">
        <v>3.64</v>
      </c>
      <c r="G147" s="107">
        <v>3.42</v>
      </c>
      <c r="H147" s="96" t="str">
        <f>IF(B147&gt;$E147,"Better",IF(B147&gt;$G147,"Average","Worse"))</f>
        <v>Worse</v>
      </c>
      <c r="I147" s="33">
        <f t="shared" ref="I147:J150" si="13">B147-C147</f>
        <v>-0.7736195635193408</v>
      </c>
      <c r="J147" s="108">
        <f t="shared" si="13"/>
        <v>7.5560587043662419E-2</v>
      </c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</row>
    <row r="148" spans="1:55" ht="15.75" x14ac:dyDescent="0.25">
      <c r="A148" s="37" t="s">
        <v>16</v>
      </c>
      <c r="B148" s="105">
        <f>(B25+B41)/B69</f>
        <v>1.0448187579060773</v>
      </c>
      <c r="C148" s="2">
        <f>(C25+C41)/C69</f>
        <v>1.1765948629608263</v>
      </c>
      <c r="D148" s="106">
        <f>(D25+D41)/D69</f>
        <v>1.2803769622132497</v>
      </c>
      <c r="E148" s="26">
        <v>1.36</v>
      </c>
      <c r="F148" s="26">
        <v>1.25</v>
      </c>
      <c r="G148" s="107">
        <v>1.1499999999999999</v>
      </c>
      <c r="H148" s="96" t="str">
        <f>IF(B148&gt;$E148,"Better",IF(B148&gt;$G148,"Average","Worse"))</f>
        <v>Worse</v>
      </c>
      <c r="I148" s="33">
        <f t="shared" si="13"/>
        <v>-0.13177610505474902</v>
      </c>
      <c r="J148" s="110">
        <f t="shared" si="13"/>
        <v>-0.10378209925242343</v>
      </c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</row>
    <row r="149" spans="1:55" ht="15.75" x14ac:dyDescent="0.25">
      <c r="A149" s="41" t="s">
        <v>47</v>
      </c>
      <c r="B149" s="111">
        <f>B64/(B22/365)</f>
        <v>70.253345305769713</v>
      </c>
      <c r="C149" s="112">
        <f>C64/(C22/365)</f>
        <v>77.718186671046695</v>
      </c>
      <c r="D149" s="113">
        <f>D64/(D22/365)</f>
        <v>74.629396303558764</v>
      </c>
      <c r="E149" s="114">
        <v>67.53</v>
      </c>
      <c r="F149" s="91">
        <v>45.9</v>
      </c>
      <c r="G149" s="115">
        <v>43.1</v>
      </c>
      <c r="H149" s="96" t="str">
        <f>IF(B149&gt;$E149,"Worse",IF(B149&gt;$G149,"Average","Better"))</f>
        <v>Worse</v>
      </c>
      <c r="I149" s="94">
        <f t="shared" si="13"/>
        <v>-7.4648413652769818</v>
      </c>
      <c r="J149" s="116">
        <f t="shared" si="13"/>
        <v>3.0887903674879311</v>
      </c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</row>
    <row r="150" spans="1:55" ht="15.75" x14ac:dyDescent="0.25">
      <c r="A150" s="65" t="s">
        <v>21</v>
      </c>
      <c r="B150" s="117">
        <f>B92/B32</f>
        <v>7.5810844892812108</v>
      </c>
      <c r="C150" s="118">
        <f>C92/C32</f>
        <v>11.871701546860782</v>
      </c>
      <c r="D150" s="119">
        <f>D92/D32</f>
        <v>11.428024868483979</v>
      </c>
      <c r="E150" s="120">
        <v>15.4</v>
      </c>
      <c r="F150" s="121">
        <v>11.7</v>
      </c>
      <c r="G150" s="122">
        <v>7.8</v>
      </c>
      <c r="H150" s="123" t="str">
        <f>IF(B150&gt;$E150,"Worse",IF(B150&gt;$G150,"Average","Better"))</f>
        <v>Better</v>
      </c>
      <c r="I150" s="124">
        <f t="shared" si="13"/>
        <v>-4.2906170575795715</v>
      </c>
      <c r="J150" s="125">
        <f t="shared" si="13"/>
        <v>0.44367667837680358</v>
      </c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</row>
    <row r="151" spans="1:55" ht="15.75" x14ac:dyDescent="0.25">
      <c r="A151" s="37"/>
      <c r="B151" s="112"/>
      <c r="C151" s="112"/>
      <c r="D151" s="112"/>
      <c r="E151" s="114"/>
      <c r="F151" s="126"/>
      <c r="G151" s="114"/>
      <c r="H151" s="93"/>
      <c r="I151" s="94"/>
      <c r="J151" s="12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</row>
    <row r="152" spans="1:55" ht="15.75" x14ac:dyDescent="0.25">
      <c r="A152" s="24" t="s">
        <v>164</v>
      </c>
      <c r="B152" s="112"/>
      <c r="C152" s="112"/>
      <c r="D152" s="112"/>
      <c r="E152" s="114"/>
      <c r="F152" s="126"/>
      <c r="G152" s="114"/>
      <c r="H152" s="93"/>
      <c r="I152" s="94"/>
      <c r="J152" s="12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</row>
    <row r="153" spans="1:55" x14ac:dyDescent="0.2">
      <c r="A153" s="37" t="s">
        <v>165</v>
      </c>
      <c r="B153" s="128" t="s">
        <v>166</v>
      </c>
      <c r="C153" s="129"/>
      <c r="D153" s="129"/>
      <c r="E153" s="129"/>
      <c r="F153" s="129"/>
      <c r="G153" s="130"/>
      <c r="H153" s="130"/>
      <c r="I153" s="129"/>
      <c r="J153" s="129"/>
      <c r="K153" s="129"/>
      <c r="L153" s="129"/>
      <c r="M153" s="129"/>
      <c r="N153" s="129"/>
      <c r="O153" s="129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</row>
    <row r="154" spans="1:55" ht="15.75" x14ac:dyDescent="0.25">
      <c r="A154" s="37"/>
      <c r="B154" s="37"/>
      <c r="C154" s="2"/>
      <c r="D154" s="2"/>
      <c r="E154" s="2"/>
      <c r="F154" s="37"/>
      <c r="G154" s="26"/>
      <c r="H154" s="26"/>
      <c r="I154" s="26"/>
      <c r="J154" s="131"/>
      <c r="K154" s="93"/>
      <c r="L154" s="33"/>
      <c r="M154" s="33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</row>
    <row r="155" spans="1:55" ht="15.75" x14ac:dyDescent="0.25">
      <c r="A155" s="36" t="s">
        <v>167</v>
      </c>
      <c r="B155" s="37"/>
      <c r="C155" s="37"/>
      <c r="D155" s="37"/>
      <c r="E155" s="37"/>
      <c r="F155" s="37"/>
      <c r="G155" s="26"/>
      <c r="H155" s="26"/>
      <c r="I155" s="26"/>
      <c r="J155" s="131"/>
      <c r="K155" s="93"/>
      <c r="L155" s="33"/>
      <c r="M155" s="33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</row>
    <row r="156" spans="1:55" ht="15.75" x14ac:dyDescent="0.25">
      <c r="A156" s="37"/>
      <c r="B156" s="37"/>
      <c r="C156" s="37"/>
      <c r="D156" s="37"/>
      <c r="E156" s="37"/>
      <c r="F156" s="37"/>
      <c r="G156" s="26"/>
      <c r="H156" s="26"/>
      <c r="I156" s="26"/>
      <c r="J156" s="131"/>
      <c r="K156" s="93"/>
      <c r="L156" s="33"/>
      <c r="M156" s="33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</row>
    <row r="157" spans="1:55" ht="15.75" x14ac:dyDescent="0.25">
      <c r="A157" s="37"/>
      <c r="B157" s="53">
        <v>2021</v>
      </c>
      <c r="C157" s="53">
        <v>2020</v>
      </c>
      <c r="D157" s="53">
        <v>2019</v>
      </c>
      <c r="E157" s="37"/>
      <c r="F157" s="37"/>
      <c r="G157" s="26"/>
      <c r="H157" s="26"/>
      <c r="I157" s="26"/>
      <c r="J157" s="131"/>
      <c r="K157" s="93"/>
      <c r="L157" s="33"/>
      <c r="M157" s="33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</row>
    <row r="158" spans="1:55" ht="15.75" x14ac:dyDescent="0.25">
      <c r="A158" s="37" t="s">
        <v>1</v>
      </c>
      <c r="B158" s="5">
        <v>2741</v>
      </c>
      <c r="C158" s="5">
        <v>2860</v>
      </c>
      <c r="D158" s="5">
        <v>2721</v>
      </c>
      <c r="E158" s="37"/>
      <c r="F158" s="37"/>
      <c r="G158" s="26"/>
      <c r="H158" s="26"/>
      <c r="I158" s="26"/>
      <c r="J158" s="131"/>
      <c r="K158" s="93"/>
      <c r="L158" s="33"/>
      <c r="M158" s="33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</row>
    <row r="159" spans="1:55" ht="15.75" x14ac:dyDescent="0.25">
      <c r="A159" s="37" t="s">
        <v>2</v>
      </c>
      <c r="B159" s="5">
        <v>5488.64</v>
      </c>
      <c r="C159" s="5">
        <v>5323.52</v>
      </c>
      <c r="D159" s="5">
        <v>5621.7600000000011</v>
      </c>
      <c r="E159" s="37"/>
      <c r="F159" s="37"/>
      <c r="G159" s="37"/>
      <c r="H159" s="26"/>
      <c r="I159" s="26"/>
      <c r="J159" s="131"/>
      <c r="K159" s="93"/>
      <c r="L159" s="33"/>
      <c r="M159" s="33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</row>
    <row r="160" spans="1:55" ht="15.75" x14ac:dyDescent="0.25">
      <c r="A160" s="37" t="s">
        <v>3</v>
      </c>
      <c r="B160" s="5">
        <v>97141.440000000002</v>
      </c>
      <c r="C160" s="5">
        <v>86797.92</v>
      </c>
      <c r="D160" s="5">
        <v>85232.400000000009</v>
      </c>
      <c r="E160" s="37"/>
      <c r="F160" s="37"/>
      <c r="G160" s="37"/>
      <c r="H160" s="26"/>
      <c r="I160" s="26"/>
      <c r="J160" s="131"/>
      <c r="K160" s="93"/>
      <c r="L160" s="33"/>
      <c r="M160" s="33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</row>
    <row r="161" spans="1:55" ht="15.75" x14ac:dyDescent="0.25">
      <c r="A161" s="37" t="s">
        <v>4</v>
      </c>
      <c r="B161" s="5">
        <v>210</v>
      </c>
      <c r="C161" s="5">
        <v>210</v>
      </c>
      <c r="D161" s="5">
        <v>210</v>
      </c>
      <c r="E161" s="37"/>
      <c r="F161" s="37"/>
      <c r="G161" s="26"/>
      <c r="H161" s="26"/>
      <c r="I161" s="26"/>
      <c r="J161" s="131"/>
      <c r="K161" s="93"/>
      <c r="L161" s="33"/>
      <c r="M161" s="33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</row>
    <row r="162" spans="1:55" ht="15.75" x14ac:dyDescent="0.25">
      <c r="A162" s="37" t="s">
        <v>5</v>
      </c>
      <c r="B162" s="5">
        <v>178</v>
      </c>
      <c r="C162" s="5">
        <v>197</v>
      </c>
      <c r="D162" s="5">
        <v>193</v>
      </c>
      <c r="E162" s="37"/>
      <c r="F162" s="37"/>
      <c r="G162" s="26"/>
      <c r="H162" s="26"/>
      <c r="I162" s="26"/>
      <c r="J162" s="131"/>
      <c r="K162" s="93"/>
      <c r="L162" s="33"/>
      <c r="M162" s="33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</row>
    <row r="163" spans="1:55" ht="15.75" x14ac:dyDescent="0.25">
      <c r="A163" s="37" t="s">
        <v>6</v>
      </c>
      <c r="B163" s="5">
        <v>32049.600000000002</v>
      </c>
      <c r="C163" s="5">
        <v>33947.200000000004</v>
      </c>
      <c r="D163" s="5">
        <v>35268</v>
      </c>
      <c r="E163" s="37"/>
      <c r="F163" s="37"/>
      <c r="G163" s="37"/>
      <c r="H163" s="26"/>
      <c r="I163" s="26"/>
      <c r="J163" s="131"/>
      <c r="K163" s="93"/>
      <c r="L163" s="33"/>
      <c r="M163" s="33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</row>
    <row r="164" spans="1:55" ht="15.75" x14ac:dyDescent="0.25">
      <c r="A164" s="41" t="s">
        <v>39</v>
      </c>
      <c r="B164" s="18">
        <v>1.3161</v>
      </c>
      <c r="C164" s="18">
        <v>1.2992999999999999</v>
      </c>
      <c r="D164" s="18">
        <v>1.2868999999999999</v>
      </c>
      <c r="E164" s="37"/>
      <c r="F164" s="37"/>
      <c r="G164" s="26"/>
      <c r="H164" s="26"/>
      <c r="I164" s="26"/>
      <c r="J164" s="131"/>
      <c r="K164" s="93"/>
      <c r="L164" s="33"/>
      <c r="M164" s="33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</row>
    <row r="165" spans="1:55" ht="15.75" x14ac:dyDescent="0.25">
      <c r="A165" s="41" t="s">
        <v>40</v>
      </c>
      <c r="B165" s="19">
        <v>619.29999999999995</v>
      </c>
      <c r="C165" s="19">
        <v>625.79999999999995</v>
      </c>
      <c r="D165" s="19">
        <v>610.79999999999995</v>
      </c>
      <c r="E165" s="37"/>
      <c r="F165" s="37"/>
      <c r="G165" s="26"/>
      <c r="H165" s="26"/>
      <c r="I165" s="26"/>
      <c r="J165" s="131"/>
      <c r="K165" s="93"/>
      <c r="L165" s="33"/>
      <c r="M165" s="33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</row>
    <row r="166" spans="1:55" ht="15.75" x14ac:dyDescent="0.25">
      <c r="A166" s="41"/>
      <c r="B166" s="37"/>
      <c r="C166" s="19"/>
      <c r="D166" s="19"/>
      <c r="E166" s="19"/>
      <c r="F166" s="37"/>
      <c r="G166" s="26"/>
      <c r="H166" s="26"/>
      <c r="I166" s="26"/>
      <c r="J166" s="131"/>
      <c r="K166" s="93"/>
      <c r="L166" s="33"/>
      <c r="M166" s="33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</row>
    <row r="167" spans="1:55" ht="15.75" x14ac:dyDescent="0.25">
      <c r="A167" s="36" t="s">
        <v>168</v>
      </c>
      <c r="B167" s="37"/>
      <c r="C167" s="12"/>
      <c r="D167" s="12"/>
      <c r="E167" s="12"/>
      <c r="F167" s="37"/>
      <c r="G167" s="26"/>
      <c r="H167" s="26"/>
      <c r="I167" s="26"/>
      <c r="J167" s="131"/>
      <c r="K167" s="93"/>
      <c r="L167" s="33"/>
      <c r="M167" s="33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</row>
    <row r="168" spans="1:55" ht="15.75" x14ac:dyDescent="0.25">
      <c r="A168" s="132"/>
      <c r="B168" s="37"/>
      <c r="C168" s="12"/>
      <c r="D168" s="12"/>
      <c r="E168" s="12"/>
      <c r="F168" s="37"/>
      <c r="G168" s="26"/>
      <c r="H168" s="26"/>
      <c r="I168" s="26"/>
      <c r="J168" s="131"/>
      <c r="K168" s="93"/>
      <c r="L168" s="33"/>
      <c r="M168" s="33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</row>
    <row r="169" spans="1:55" ht="15.75" x14ac:dyDescent="0.25">
      <c r="A169" s="37"/>
      <c r="B169" s="53">
        <v>2021</v>
      </c>
      <c r="C169" s="53">
        <v>2020</v>
      </c>
      <c r="D169" s="53">
        <v>2019</v>
      </c>
      <c r="E169" s="37"/>
      <c r="F169" s="37"/>
      <c r="G169" s="26"/>
      <c r="H169" s="26"/>
      <c r="I169" s="26"/>
      <c r="J169" s="131"/>
      <c r="K169" s="93"/>
      <c r="L169" s="33"/>
      <c r="M169" s="33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</row>
    <row r="170" spans="1:55" ht="15.75" x14ac:dyDescent="0.25">
      <c r="A170" s="38" t="s">
        <v>27</v>
      </c>
      <c r="B170" s="12"/>
      <c r="C170" s="12"/>
      <c r="D170" s="12"/>
      <c r="E170" s="37"/>
      <c r="F170" s="37"/>
      <c r="G170" s="26"/>
      <c r="H170" s="26"/>
      <c r="I170" s="26"/>
      <c r="J170" s="131"/>
      <c r="K170" s="93"/>
      <c r="L170" s="33"/>
      <c r="M170" s="33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</row>
    <row r="171" spans="1:55" ht="15.75" x14ac:dyDescent="0.25">
      <c r="A171" s="41" t="s">
        <v>71</v>
      </c>
      <c r="B171" s="42">
        <v>161265</v>
      </c>
      <c r="C171" s="42">
        <v>155243</v>
      </c>
      <c r="D171" s="42">
        <v>153594</v>
      </c>
      <c r="E171" s="37"/>
      <c r="F171" s="37"/>
      <c r="G171" s="37"/>
      <c r="H171" s="133"/>
      <c r="I171" s="26"/>
      <c r="J171" s="131"/>
      <c r="K171" s="93"/>
      <c r="L171" s="33"/>
      <c r="M171" s="33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</row>
    <row r="172" spans="1:55" ht="15.75" x14ac:dyDescent="0.25">
      <c r="A172" s="41" t="s">
        <v>72</v>
      </c>
      <c r="B172" s="42">
        <v>221718</v>
      </c>
      <c r="C172" s="42">
        <v>151113</v>
      </c>
      <c r="D172" s="42">
        <v>133459</v>
      </c>
      <c r="E172" s="37"/>
      <c r="F172" s="37"/>
      <c r="G172" s="37"/>
      <c r="H172" s="57"/>
      <c r="I172" s="26"/>
      <c r="J172" s="131"/>
      <c r="K172" s="93"/>
      <c r="L172" s="33"/>
      <c r="M172" s="33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</row>
    <row r="173" spans="1:55" ht="15.75" x14ac:dyDescent="0.25">
      <c r="A173" s="41" t="s">
        <v>68</v>
      </c>
      <c r="B173" s="134">
        <f>B171+B172</f>
        <v>382983</v>
      </c>
      <c r="C173" s="134">
        <f>C171+C172</f>
        <v>306356</v>
      </c>
      <c r="D173" s="134">
        <f>D171+D172</f>
        <v>287053</v>
      </c>
      <c r="E173" s="37"/>
      <c r="F173" s="57"/>
      <c r="G173" s="57"/>
      <c r="H173" s="57"/>
      <c r="I173" s="26"/>
      <c r="J173" s="131"/>
      <c r="K173" s="93"/>
      <c r="L173" s="33"/>
      <c r="M173" s="33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</row>
    <row r="174" spans="1:55" ht="15.75" x14ac:dyDescent="0.25">
      <c r="A174" s="37" t="s">
        <v>0</v>
      </c>
      <c r="B174" s="134">
        <v>214470.48</v>
      </c>
      <c r="C174" s="134">
        <v>165432.24000000002</v>
      </c>
      <c r="D174" s="134">
        <v>149267.56</v>
      </c>
      <c r="E174" s="37"/>
      <c r="F174" s="57"/>
      <c r="G174" s="57"/>
      <c r="H174" s="57"/>
      <c r="I174" s="26"/>
      <c r="J174" s="131"/>
      <c r="K174" s="93"/>
      <c r="L174" s="33"/>
      <c r="M174" s="33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</row>
    <row r="175" spans="1:55" ht="16.5" thickBot="1" x14ac:dyDescent="0.3">
      <c r="A175" s="41" t="s">
        <v>87</v>
      </c>
      <c r="B175" s="135">
        <f>B173-B174</f>
        <v>168512.52</v>
      </c>
      <c r="C175" s="135">
        <f>C173-C174</f>
        <v>140923.75999999998</v>
      </c>
      <c r="D175" s="135">
        <f>D173-D174</f>
        <v>137785.44</v>
      </c>
      <c r="E175" s="57"/>
      <c r="F175" s="57"/>
      <c r="G175" s="57"/>
      <c r="H175" s="57"/>
      <c r="I175" s="26"/>
      <c r="J175" s="131"/>
      <c r="K175" s="93"/>
      <c r="L175" s="33"/>
      <c r="M175" s="33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</row>
    <row r="176" spans="1:55" ht="16.5" thickTop="1" x14ac:dyDescent="0.25">
      <c r="A176" s="37"/>
      <c r="B176" s="37"/>
      <c r="C176" s="37"/>
      <c r="D176" s="37"/>
      <c r="E176" s="12"/>
      <c r="F176" s="57"/>
      <c r="G176" s="57"/>
      <c r="H176" s="57"/>
      <c r="I176" s="26"/>
      <c r="J176" s="131"/>
      <c r="K176" s="93"/>
      <c r="L176" s="33"/>
      <c r="M176" s="33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</row>
    <row r="177" spans="1:55" ht="15.75" x14ac:dyDescent="0.25">
      <c r="A177" s="38" t="s">
        <v>25</v>
      </c>
      <c r="B177" s="57"/>
      <c r="C177" s="57"/>
      <c r="D177" s="57"/>
      <c r="E177" s="12"/>
      <c r="F177" s="37"/>
      <c r="G177" s="37"/>
      <c r="H177" s="37"/>
      <c r="I177" s="26"/>
      <c r="J177" s="131"/>
      <c r="K177" s="93"/>
      <c r="L177" s="33"/>
      <c r="M177" s="33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</row>
    <row r="178" spans="1:55" ht="15.75" x14ac:dyDescent="0.25">
      <c r="A178" s="41" t="s">
        <v>73</v>
      </c>
      <c r="B178" s="57">
        <v>72996.327461010005</v>
      </c>
      <c r="C178" s="57">
        <v>70217.7151483895</v>
      </c>
      <c r="D178" s="57">
        <v>71851.597774626978</v>
      </c>
      <c r="E178" s="136"/>
      <c r="F178" s="136"/>
      <c r="G178" s="136"/>
      <c r="H178" s="26"/>
      <c r="I178" s="26"/>
      <c r="J178" s="131"/>
      <c r="K178" s="93"/>
      <c r="L178" s="33"/>
      <c r="M178" s="33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</row>
    <row r="179" spans="1:55" ht="15.75" x14ac:dyDescent="0.25">
      <c r="A179" s="41" t="s">
        <v>74</v>
      </c>
      <c r="B179" s="137">
        <v>90796</v>
      </c>
      <c r="C179" s="137">
        <v>62776</v>
      </c>
      <c r="D179" s="137">
        <v>59432</v>
      </c>
      <c r="E179" s="136"/>
      <c r="F179" s="136"/>
      <c r="G179" s="136"/>
      <c r="H179" s="26"/>
      <c r="I179" s="26"/>
      <c r="J179" s="131"/>
      <c r="K179" s="93"/>
      <c r="L179" s="33"/>
      <c r="M179" s="33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</row>
    <row r="180" spans="1:55" ht="16.5" thickBot="1" x14ac:dyDescent="0.3">
      <c r="A180" s="41" t="s">
        <v>34</v>
      </c>
      <c r="B180" s="138">
        <f t="shared" ref="B180:C180" si="14">SUM(B178:B179)</f>
        <v>163792.32746101002</v>
      </c>
      <c r="C180" s="138">
        <f t="shared" si="14"/>
        <v>132993.71514838951</v>
      </c>
      <c r="D180" s="138">
        <f>SUM(D178:D179)</f>
        <v>131283.59777462698</v>
      </c>
      <c r="E180" s="136"/>
      <c r="F180" s="136"/>
      <c r="G180" s="136"/>
      <c r="H180" s="37"/>
      <c r="I180" s="26"/>
      <c r="J180" s="131"/>
      <c r="K180" s="93"/>
      <c r="L180" s="33"/>
      <c r="M180" s="33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</row>
    <row r="181" spans="1:55" ht="16.5" thickTop="1" x14ac:dyDescent="0.25">
      <c r="A181" s="41"/>
      <c r="B181" s="136"/>
      <c r="C181" s="139"/>
      <c r="D181" s="139"/>
      <c r="E181" s="140"/>
      <c r="F181" s="37"/>
      <c r="G181" s="37"/>
      <c r="H181" s="37"/>
      <c r="I181" s="26"/>
      <c r="J181" s="131"/>
      <c r="K181" s="93"/>
      <c r="L181" s="33"/>
      <c r="M181" s="33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</row>
    <row r="182" spans="1:55" ht="15.75" x14ac:dyDescent="0.25">
      <c r="A182" s="36" t="s">
        <v>169</v>
      </c>
      <c r="B182" s="37"/>
      <c r="C182" s="2"/>
      <c r="D182" s="2"/>
      <c r="E182" s="2"/>
      <c r="F182" s="37"/>
      <c r="G182" s="107"/>
      <c r="H182" s="58" t="s">
        <v>80</v>
      </c>
      <c r="I182" s="58" t="s">
        <v>80</v>
      </c>
      <c r="J182" s="59" t="s">
        <v>81</v>
      </c>
      <c r="K182" s="93"/>
      <c r="L182" s="33"/>
      <c r="M182" s="33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</row>
    <row r="183" spans="1:55" x14ac:dyDescent="0.2">
      <c r="A183" s="37"/>
      <c r="B183" s="37"/>
      <c r="C183" s="37"/>
      <c r="D183" s="37"/>
      <c r="E183" s="62"/>
      <c r="F183" s="62"/>
      <c r="G183" s="77"/>
      <c r="H183" s="58" t="s">
        <v>82</v>
      </c>
      <c r="I183" s="58" t="s">
        <v>82</v>
      </c>
      <c r="J183" s="59" t="s">
        <v>82</v>
      </c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</row>
    <row r="184" spans="1:55" x14ac:dyDescent="0.2">
      <c r="A184" s="61"/>
      <c r="B184" s="37"/>
      <c r="C184" s="37"/>
      <c r="D184" s="37"/>
      <c r="E184" s="141" t="s">
        <v>170</v>
      </c>
      <c r="F184" s="62"/>
      <c r="G184" s="77"/>
      <c r="H184" s="58" t="s">
        <v>83</v>
      </c>
      <c r="I184" s="58" t="s">
        <v>83</v>
      </c>
      <c r="J184" s="59" t="s">
        <v>83</v>
      </c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</row>
    <row r="185" spans="1:55" x14ac:dyDescent="0.2">
      <c r="A185" s="61"/>
      <c r="B185" s="64" t="s">
        <v>158</v>
      </c>
      <c r="C185" s="64"/>
      <c r="D185" s="65"/>
      <c r="E185" s="142" t="s">
        <v>171</v>
      </c>
      <c r="F185" s="66"/>
      <c r="G185" s="67"/>
      <c r="H185" s="58" t="s">
        <v>160</v>
      </c>
      <c r="I185" s="68" t="s">
        <v>81</v>
      </c>
      <c r="J185" s="69" t="s">
        <v>84</v>
      </c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</row>
    <row r="186" spans="1:55" x14ac:dyDescent="0.2">
      <c r="A186" s="65"/>
      <c r="B186" s="53">
        <v>2021</v>
      </c>
      <c r="C186" s="53">
        <v>2020</v>
      </c>
      <c r="D186" s="53">
        <v>2019</v>
      </c>
      <c r="E186" s="143" t="s">
        <v>7</v>
      </c>
      <c r="F186" s="71" t="s">
        <v>161</v>
      </c>
      <c r="G186" s="72" t="s">
        <v>8</v>
      </c>
      <c r="H186" s="73" t="s">
        <v>162</v>
      </c>
      <c r="I186" s="74" t="s">
        <v>82</v>
      </c>
      <c r="J186" s="75" t="s">
        <v>82</v>
      </c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</row>
    <row r="187" spans="1:55" x14ac:dyDescent="0.2">
      <c r="A187" s="144" t="s">
        <v>48</v>
      </c>
      <c r="B187" s="37"/>
      <c r="C187" s="37"/>
      <c r="D187" s="37"/>
      <c r="E187" s="141"/>
      <c r="F187" s="62"/>
      <c r="G187" s="77"/>
      <c r="H187" s="37"/>
      <c r="I187" s="37"/>
      <c r="J187" s="145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</row>
    <row r="188" spans="1:55" ht="15.75" x14ac:dyDescent="0.25">
      <c r="A188" s="88" t="s">
        <v>22</v>
      </c>
      <c r="B188" s="6">
        <f>((B171*(B175/B173)-B178)/B159)*1000</f>
        <v>-371.6271172840656</v>
      </c>
      <c r="C188" s="6">
        <f>((C171*(C175/C173)-C178)/C159)*1000</f>
        <v>224.29987144041624</v>
      </c>
      <c r="D188" s="6">
        <f>((D171*(D175/D173)-D178)/D159)*1000</f>
        <v>333.26257708849482</v>
      </c>
      <c r="E188" s="146">
        <v>389.04</v>
      </c>
      <c r="F188" s="28">
        <v>-21.3</v>
      </c>
      <c r="G188" s="147">
        <v>-420.08</v>
      </c>
      <c r="H188" s="82" t="str">
        <f>IF(B188&gt;$E188,"Better",IF(B188&gt;$G188,"Average","Worse"))</f>
        <v>Average</v>
      </c>
      <c r="I188" s="148">
        <f>B188-C188</f>
        <v>-595.92698872448182</v>
      </c>
      <c r="J188" s="149">
        <f>C188-D188</f>
        <v>-108.96270564807858</v>
      </c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</row>
    <row r="189" spans="1:55" ht="15.75" x14ac:dyDescent="0.25">
      <c r="A189" s="88" t="s">
        <v>23</v>
      </c>
      <c r="B189" s="6">
        <f>((B172*(B$175/B$173)-B179)/B160)*1000</f>
        <v>69.588426937051608</v>
      </c>
      <c r="C189" s="6">
        <f>((C172*(C$175/C$173)-C179)/C160)*1000</f>
        <v>77.605315887753775</v>
      </c>
      <c r="D189" s="6">
        <f>((D172*(D$175/D$173)-D179)/D160)*1000</f>
        <v>54.302354503686381</v>
      </c>
      <c r="E189" s="146">
        <v>123</v>
      </c>
      <c r="F189" s="28">
        <v>78</v>
      </c>
      <c r="G189" s="147">
        <v>23</v>
      </c>
      <c r="H189" s="82" t="str">
        <f>IF(B189&gt;$E189,"Better",IF(B189&gt;$G189,"Average","Worse"))</f>
        <v>Average</v>
      </c>
      <c r="I189" s="148">
        <f>B189-C189</f>
        <v>-8.0168889507021674</v>
      </c>
      <c r="J189" s="150">
        <f>C189-D189</f>
        <v>23.302961384067395</v>
      </c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</row>
    <row r="190" spans="1:55" x14ac:dyDescent="0.2">
      <c r="A190" s="61"/>
      <c r="B190" s="37"/>
      <c r="C190" s="37"/>
      <c r="D190" s="37"/>
      <c r="E190" s="141"/>
      <c r="F190" s="62"/>
      <c r="G190" s="77"/>
      <c r="H190" s="37"/>
      <c r="I190" s="37"/>
      <c r="J190" s="61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</row>
    <row r="191" spans="1:55" x14ac:dyDescent="0.2">
      <c r="A191" s="151" t="s">
        <v>49</v>
      </c>
      <c r="B191" s="37"/>
      <c r="C191" s="37"/>
      <c r="D191" s="37"/>
      <c r="E191" s="141"/>
      <c r="F191" s="62"/>
      <c r="G191" s="77"/>
      <c r="H191" s="37"/>
      <c r="I191" s="37"/>
      <c r="J191" s="61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</row>
    <row r="192" spans="1:55" ht="15.75" x14ac:dyDescent="0.25">
      <c r="A192" s="88" t="s">
        <v>50</v>
      </c>
      <c r="B192" s="6">
        <f>((B$171*(B$175/B$173))/B$159)*1000</f>
        <v>12927.901993936566</v>
      </c>
      <c r="C192" s="6">
        <f>((C$171*(C$175/C$173))/C$159)*1000</f>
        <v>13414.391229862944</v>
      </c>
      <c r="D192" s="6">
        <f>((D$171*(D$175/D$173))/D$159)*1000</f>
        <v>13114.241803278685</v>
      </c>
      <c r="E192" s="146">
        <v>14091</v>
      </c>
      <c r="F192" s="28">
        <v>12411</v>
      </c>
      <c r="G192" s="147">
        <v>10815</v>
      </c>
      <c r="H192" s="82" t="str">
        <f>IF(B192&gt;$E192,"Better",IF(B192&gt;$G192,"Average","Worse"))</f>
        <v>Average</v>
      </c>
      <c r="I192" s="148">
        <f t="shared" ref="I192:J196" si="15">B192-C192</f>
        <v>-486.48923592637766</v>
      </c>
      <c r="J192" s="150">
        <f t="shared" si="15"/>
        <v>300.14942658425934</v>
      </c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</row>
    <row r="193" spans="1:55" ht="15.75" x14ac:dyDescent="0.25">
      <c r="A193" s="88" t="s">
        <v>51</v>
      </c>
      <c r="B193" s="6">
        <f>((B$172*(B$175/B$173))/B$160)*1000</f>
        <v>1004.2667681269701</v>
      </c>
      <c r="C193" s="6">
        <f>((C$172*(C$175/C$173))/C$160)*1000</f>
        <v>800.84845351132822</v>
      </c>
      <c r="D193" s="6">
        <f>((D$172*(D$175/D$173))/D$160)*1000</f>
        <v>751.5958719923409</v>
      </c>
      <c r="E193" s="146">
        <v>984</v>
      </c>
      <c r="F193" s="28">
        <v>523</v>
      </c>
      <c r="G193" s="147">
        <v>398</v>
      </c>
      <c r="H193" s="93" t="str">
        <f>IF(B193&gt;$E193,"Better",IF(B193&gt;$G193,"Average","Worse"))</f>
        <v>Better</v>
      </c>
      <c r="I193" s="152">
        <f t="shared" si="15"/>
        <v>203.41831461564186</v>
      </c>
      <c r="J193" s="150">
        <f t="shared" si="15"/>
        <v>49.252581518987313</v>
      </c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</row>
    <row r="194" spans="1:55" ht="15.75" x14ac:dyDescent="0.25">
      <c r="A194" s="88" t="s">
        <v>52</v>
      </c>
      <c r="B194" s="99">
        <f>(B158/B159)</f>
        <v>0.49939511427238803</v>
      </c>
      <c r="C194" s="99">
        <f>(C158/C159)</f>
        <v>0.53723851887472951</v>
      </c>
      <c r="D194" s="99">
        <f>(D158/D159)</f>
        <v>0.4840121243169398</v>
      </c>
      <c r="E194" s="153">
        <v>0.53469999999999995</v>
      </c>
      <c r="F194" s="154">
        <v>0.40799999999999997</v>
      </c>
      <c r="G194" s="103">
        <v>0.27250000000000002</v>
      </c>
      <c r="H194" s="82" t="str">
        <f>IF(B194&gt;$E194,"Worse",IF(B194&gt;$G194,"Average","Better"))</f>
        <v>Average</v>
      </c>
      <c r="I194" s="155">
        <f t="shared" si="15"/>
        <v>-3.7843404602341479E-2</v>
      </c>
      <c r="J194" s="156">
        <f t="shared" si="15"/>
        <v>5.3226394557789714E-2</v>
      </c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</row>
    <row r="195" spans="1:55" ht="15.75" x14ac:dyDescent="0.25">
      <c r="A195" s="88" t="s">
        <v>53</v>
      </c>
      <c r="B195" s="99">
        <f>B174/B173</f>
        <v>0.56000000000000005</v>
      </c>
      <c r="C195" s="99">
        <f>C174/C173</f>
        <v>0.54</v>
      </c>
      <c r="D195" s="99">
        <f>D174/D173</f>
        <v>0.52</v>
      </c>
      <c r="E195" s="153">
        <v>0.55500000000000005</v>
      </c>
      <c r="F195" s="101">
        <v>0.50600000000000001</v>
      </c>
      <c r="G195" s="103">
        <v>0.434</v>
      </c>
      <c r="H195" s="96" t="str">
        <f>IF(B195&gt;$E195,"Worse",IF(B195&gt;$G195,"Average","Better"))</f>
        <v>Worse</v>
      </c>
      <c r="I195" s="157">
        <f t="shared" si="15"/>
        <v>2.0000000000000018E-2</v>
      </c>
      <c r="J195" s="156">
        <f t="shared" si="15"/>
        <v>2.0000000000000018E-2</v>
      </c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</row>
    <row r="196" spans="1:55" ht="15.75" x14ac:dyDescent="0.25">
      <c r="A196" s="88" t="s">
        <v>54</v>
      </c>
      <c r="B196" s="99">
        <f>B172/B173</f>
        <v>0.57892386868346635</v>
      </c>
      <c r="C196" s="99">
        <f>C172/C173</f>
        <v>0.49325947590385044</v>
      </c>
      <c r="D196" s="99">
        <f>D172/D173</f>
        <v>0.46492807948357967</v>
      </c>
      <c r="E196" s="153">
        <v>0.48799999999999999</v>
      </c>
      <c r="F196" s="101">
        <v>0.45600000000000002</v>
      </c>
      <c r="G196" s="103">
        <v>0.40100000000000002</v>
      </c>
      <c r="H196" s="93" t="str">
        <f>IF(B196&gt;$E196,"Better",IF(B196&gt;$G196,"Average","Worse"))</f>
        <v>Better</v>
      </c>
      <c r="I196" s="155">
        <f t="shared" si="15"/>
        <v>8.5664392779615905E-2</v>
      </c>
      <c r="J196" s="158">
        <f t="shared" si="15"/>
        <v>2.8331396420270771E-2</v>
      </c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</row>
    <row r="197" spans="1:55" x14ac:dyDescent="0.2">
      <c r="A197" s="61"/>
      <c r="B197" s="37"/>
      <c r="C197" s="37"/>
      <c r="D197" s="37"/>
      <c r="E197" s="141"/>
      <c r="F197" s="62"/>
      <c r="G197" s="77"/>
      <c r="H197" s="37"/>
      <c r="I197" s="37"/>
      <c r="J197" s="61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</row>
    <row r="198" spans="1:55" x14ac:dyDescent="0.2">
      <c r="A198" s="151" t="s">
        <v>55</v>
      </c>
      <c r="B198" s="37"/>
      <c r="C198" s="37"/>
      <c r="D198" s="37"/>
      <c r="E198" s="141"/>
      <c r="F198" s="62"/>
      <c r="G198" s="77"/>
      <c r="H198" s="37"/>
      <c r="I198" s="37"/>
      <c r="J198" s="61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</row>
    <row r="199" spans="1:55" ht="15.75" x14ac:dyDescent="0.25">
      <c r="A199" s="61" t="s">
        <v>17</v>
      </c>
      <c r="B199" s="99">
        <f>B163/(365*B162)</f>
        <v>0.49329844543635526</v>
      </c>
      <c r="C199" s="99">
        <f>C163/(365*C162)</f>
        <v>0.47211181419929077</v>
      </c>
      <c r="D199" s="99">
        <f>D163/(365*D162)</f>
        <v>0.50064589395982684</v>
      </c>
      <c r="E199" s="153">
        <v>0.70120000000000005</v>
      </c>
      <c r="F199" s="154">
        <v>0.65900000000000003</v>
      </c>
      <c r="G199" s="103">
        <v>0.51839999999999997</v>
      </c>
      <c r="H199" s="96" t="str">
        <f>IF(B199&gt;$E199,"Better",IF(B199&gt;$G199,"Average","Worse"))</f>
        <v>Worse</v>
      </c>
      <c r="I199" s="155">
        <f>B199-C199</f>
        <v>2.118663123706449E-2</v>
      </c>
      <c r="J199" s="156">
        <f>C199-D199</f>
        <v>-2.8534079760536069E-2</v>
      </c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</row>
    <row r="200" spans="1:55" ht="15.75" x14ac:dyDescent="0.25">
      <c r="A200" s="61" t="s">
        <v>18</v>
      </c>
      <c r="B200" s="112">
        <f>B163/365</f>
        <v>87.807123287671246</v>
      </c>
      <c r="C200" s="112">
        <f>C163/365</f>
        <v>93.006027397260283</v>
      </c>
      <c r="D200" s="112">
        <f>D163/365</f>
        <v>96.62465753424658</v>
      </c>
      <c r="E200" s="159">
        <v>173.23</v>
      </c>
      <c r="F200" s="160">
        <v>144.72999999999999</v>
      </c>
      <c r="G200" s="161">
        <v>114.39</v>
      </c>
      <c r="H200" s="162"/>
      <c r="I200" s="127">
        <f>B200-C200</f>
        <v>-5.1989041095890371</v>
      </c>
      <c r="J200" s="116">
        <f>C200-D200</f>
        <v>-3.6186301369862974</v>
      </c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</row>
    <row r="201" spans="1:55" x14ac:dyDescent="0.2">
      <c r="A201" s="61"/>
      <c r="B201" s="37"/>
      <c r="C201" s="37"/>
      <c r="D201" s="37"/>
      <c r="E201" s="141"/>
      <c r="F201" s="62"/>
      <c r="G201" s="77"/>
      <c r="H201" s="37"/>
      <c r="I201" s="37"/>
      <c r="J201" s="61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</row>
    <row r="202" spans="1:55" x14ac:dyDescent="0.2">
      <c r="A202" s="151" t="s">
        <v>56</v>
      </c>
      <c r="B202" s="37"/>
      <c r="C202" s="37"/>
      <c r="D202" s="37"/>
      <c r="E202" s="141"/>
      <c r="F202" s="62"/>
      <c r="G202" s="77"/>
      <c r="H202" s="37"/>
      <c r="I202" s="37"/>
      <c r="J202" s="61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</row>
    <row r="203" spans="1:55" ht="15.75" x14ac:dyDescent="0.25">
      <c r="A203" s="88" t="s">
        <v>57</v>
      </c>
      <c r="B203" s="2">
        <f>B163/B159</f>
        <v>5.8392607276119399</v>
      </c>
      <c r="C203" s="2">
        <f>C163/C159</f>
        <v>6.3768333734070692</v>
      </c>
      <c r="D203" s="2">
        <f>D163/D159</f>
        <v>6.2734801912568292</v>
      </c>
      <c r="E203" s="163">
        <v>6.8</v>
      </c>
      <c r="F203" s="164">
        <v>5.4</v>
      </c>
      <c r="G203" s="107">
        <v>4.51</v>
      </c>
      <c r="H203" s="93"/>
      <c r="I203" s="94">
        <f>B203-C203</f>
        <v>-0.53757264579512931</v>
      </c>
      <c r="J203" s="116">
        <f>C203-D203</f>
        <v>0.10335318215024003</v>
      </c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</row>
    <row r="204" spans="1:55" ht="15.75" x14ac:dyDescent="0.25">
      <c r="A204" s="61" t="s">
        <v>24</v>
      </c>
      <c r="B204" s="2">
        <f>B163/(B159*B164)</f>
        <v>4.4367910702924851</v>
      </c>
      <c r="C204" s="2">
        <f>C163/(C159*C164)</f>
        <v>4.9078991560125225</v>
      </c>
      <c r="D204" s="2">
        <f>D163/(D159*D164)</f>
        <v>4.8748777614863856</v>
      </c>
      <c r="E204" s="141">
        <v>6.48</v>
      </c>
      <c r="F204" s="62">
        <v>5.36</v>
      </c>
      <c r="G204" s="77">
        <v>4.5199999999999996</v>
      </c>
      <c r="H204" s="93"/>
      <c r="I204" s="94">
        <f>B204-C204</f>
        <v>-0.47110808572003737</v>
      </c>
      <c r="J204" s="116">
        <f>C204-D204</f>
        <v>3.3021394526136838E-2</v>
      </c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</row>
    <row r="205" spans="1:55" x14ac:dyDescent="0.2">
      <c r="A205" s="61"/>
      <c r="B205" s="37"/>
      <c r="C205" s="37"/>
      <c r="D205" s="37"/>
      <c r="E205" s="141"/>
      <c r="F205" s="62"/>
      <c r="G205" s="77"/>
      <c r="H205" s="37"/>
      <c r="I205" s="37"/>
      <c r="J205" s="61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</row>
    <row r="206" spans="1:55" x14ac:dyDescent="0.2">
      <c r="A206" s="151" t="s">
        <v>70</v>
      </c>
      <c r="B206" s="37"/>
      <c r="C206" s="37"/>
      <c r="D206" s="37"/>
      <c r="E206" s="141"/>
      <c r="F206" s="62"/>
      <c r="G206" s="77"/>
      <c r="H206" s="37"/>
      <c r="I206" s="37"/>
      <c r="J206" s="61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</row>
    <row r="207" spans="1:55" ht="15.75" x14ac:dyDescent="0.25">
      <c r="A207" s="88" t="s">
        <v>58</v>
      </c>
      <c r="B207" s="6">
        <f>((B178)/B159)*1000</f>
        <v>13299.529111220631</v>
      </c>
      <c r="C207" s="6">
        <f>((C178)/C159)*1000</f>
        <v>13190.091358422527</v>
      </c>
      <c r="D207" s="6">
        <f>((D178)/D159)*1000</f>
        <v>12780.979226190191</v>
      </c>
      <c r="E207" s="146">
        <v>17937</v>
      </c>
      <c r="F207" s="165">
        <v>15126.02</v>
      </c>
      <c r="G207" s="147">
        <v>14972</v>
      </c>
      <c r="H207" s="93" t="str">
        <f>IF(B207&gt;$E207,"Worse",IF(B207&gt;$G207,"Average","Better"))</f>
        <v>Better</v>
      </c>
      <c r="I207" s="148">
        <f>B207-C207</f>
        <v>109.43775279810325</v>
      </c>
      <c r="J207" s="149">
        <f>C207-D207</f>
        <v>409.11213223233608</v>
      </c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</row>
    <row r="208" spans="1:55" ht="15.75" x14ac:dyDescent="0.25">
      <c r="A208" s="88" t="s">
        <v>69</v>
      </c>
      <c r="B208" s="6">
        <f>B207/B164</f>
        <v>10105.2572838087</v>
      </c>
      <c r="C208" s="6">
        <f>C207/C164</f>
        <v>10151.690416703246</v>
      </c>
      <c r="D208" s="6">
        <f>D207/D164</f>
        <v>9931.602475864629</v>
      </c>
      <c r="E208" s="146">
        <v>15417</v>
      </c>
      <c r="F208" s="28">
        <v>13924</v>
      </c>
      <c r="G208" s="147">
        <v>12572</v>
      </c>
      <c r="H208" s="93" t="str">
        <f>IF(B208&gt;$E208,"Worse",IF(B208&gt;$G208,"Average","Better"))</f>
        <v>Better</v>
      </c>
      <c r="I208" s="152">
        <f t="shared" ref="I208:J209" si="16">B208-C208</f>
        <v>-46.433132894546361</v>
      </c>
      <c r="J208" s="149">
        <f t="shared" si="16"/>
        <v>220.08794083861721</v>
      </c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</row>
    <row r="209" spans="1:55" ht="15.75" x14ac:dyDescent="0.25">
      <c r="A209" s="88" t="s">
        <v>59</v>
      </c>
      <c r="B209" s="6">
        <f>((B179)/B160)*1000</f>
        <v>934.67834118991857</v>
      </c>
      <c r="C209" s="6">
        <f>((C179)/C160)*1000</f>
        <v>723.2431376235744</v>
      </c>
      <c r="D209" s="6">
        <f>((D179)/D160)*1000</f>
        <v>697.2935174886544</v>
      </c>
      <c r="E209" s="146">
        <v>912</v>
      </c>
      <c r="F209" s="28">
        <v>764</v>
      </c>
      <c r="G209" s="147">
        <v>513</v>
      </c>
      <c r="H209" s="96" t="str">
        <f>IF(B209&gt;$E209,"Worse",IF(B209&gt;$G209,"Average","Better"))</f>
        <v>Worse</v>
      </c>
      <c r="I209" s="148">
        <f t="shared" si="16"/>
        <v>211.43520356634417</v>
      </c>
      <c r="J209" s="149">
        <f t="shared" si="16"/>
        <v>25.949620134919996</v>
      </c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</row>
    <row r="210" spans="1:55" ht="15.75" x14ac:dyDescent="0.25">
      <c r="A210" s="88" t="s">
        <v>60</v>
      </c>
      <c r="B210" s="15">
        <v>1.3161</v>
      </c>
      <c r="C210" s="15">
        <v>1.2992999999999999</v>
      </c>
      <c r="D210" s="15">
        <v>1.2868999999999999</v>
      </c>
      <c r="E210" s="166">
        <v>1.2795000000000001</v>
      </c>
      <c r="F210" s="29">
        <v>1.1756</v>
      </c>
      <c r="G210" s="167">
        <v>1.0259</v>
      </c>
      <c r="H210" s="82" t="str">
        <f>IF(B210&gt;$E210,"Higher",IF(B210&gt;$G210,"Average","Lower"))</f>
        <v>Higher</v>
      </c>
      <c r="I210" s="168">
        <f>B210-C210</f>
        <v>1.6800000000000148E-2</v>
      </c>
      <c r="J210" s="169">
        <f>C210-D210</f>
        <v>1.2399999999999967E-2</v>
      </c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</row>
    <row r="211" spans="1:55" x14ac:dyDescent="0.2">
      <c r="A211" s="61"/>
      <c r="B211" s="37"/>
      <c r="C211" s="37"/>
      <c r="D211" s="37"/>
      <c r="E211" s="141"/>
      <c r="F211" s="62"/>
      <c r="G211" s="77"/>
      <c r="H211" s="37"/>
      <c r="I211" s="37"/>
      <c r="J211" s="61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</row>
    <row r="212" spans="1:55" x14ac:dyDescent="0.2">
      <c r="A212" s="151" t="s">
        <v>61</v>
      </c>
      <c r="B212" s="37"/>
      <c r="C212" s="37"/>
      <c r="D212" s="37"/>
      <c r="E212" s="141"/>
      <c r="F212" s="62"/>
      <c r="G212" s="77"/>
      <c r="H212" s="37"/>
      <c r="I212" s="37"/>
      <c r="J212" s="61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</row>
    <row r="213" spans="1:55" ht="15.75" x14ac:dyDescent="0.25">
      <c r="A213" s="61" t="s">
        <v>19</v>
      </c>
      <c r="B213" s="2">
        <f>(B165*(1-B196))/B200</f>
        <v>2.9698324960492544</v>
      </c>
      <c r="C213" s="2">
        <f>(C165*(1-C196))/C200</f>
        <v>3.4096523510766774</v>
      </c>
      <c r="D213" s="2">
        <f>(D165*(1-D196))/D200</f>
        <v>3.3823864155543766</v>
      </c>
      <c r="E213" s="141">
        <v>3.59</v>
      </c>
      <c r="F213" s="62">
        <v>3.01</v>
      </c>
      <c r="G213" s="77">
        <v>2.77</v>
      </c>
      <c r="H213" s="170" t="str">
        <f>IF(B213&gt;$E213,"Worse",IF(B213&gt;$G213,"Average","Better"))</f>
        <v>Average</v>
      </c>
      <c r="I213" s="34">
        <f>B213-C213</f>
        <v>-0.43981985502742305</v>
      </c>
      <c r="J213" s="110">
        <f>C213-D213</f>
        <v>2.7265935522300833E-2</v>
      </c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</row>
    <row r="214" spans="1:55" ht="15.75" x14ac:dyDescent="0.25">
      <c r="A214" s="88" t="s">
        <v>62</v>
      </c>
      <c r="B214" s="2">
        <f>((B165*B196)*2080)/B160</f>
        <v>7.6768195725881254</v>
      </c>
      <c r="C214" s="2">
        <f>((C165*C196)*2080)/C160</f>
        <v>7.3971600061719167</v>
      </c>
      <c r="D214" s="106">
        <f>((D165*D196)*2080)/D160</f>
        <v>6.9301625622770979</v>
      </c>
      <c r="E214" s="62">
        <v>7.66</v>
      </c>
      <c r="F214" s="62">
        <v>5.84</v>
      </c>
      <c r="G214" s="77">
        <v>4.68</v>
      </c>
      <c r="H214" s="96" t="str">
        <f>IF(B214&gt;$E214,"Worse",IF(B214&gt;$G214,"Average","Better"))</f>
        <v>Worse</v>
      </c>
      <c r="I214" s="33">
        <f>B214-C214</f>
        <v>0.2796595664162087</v>
      </c>
      <c r="J214" s="110">
        <f>C214-D214</f>
        <v>0.46699744389481879</v>
      </c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</row>
    <row r="215" spans="1:55" ht="15.75" x14ac:dyDescent="0.25">
      <c r="A215" s="171"/>
      <c r="B215" s="172"/>
      <c r="C215" s="173"/>
      <c r="D215" s="173"/>
      <c r="E215" s="172"/>
      <c r="F215" s="172"/>
      <c r="G215" s="174"/>
      <c r="H215" s="174"/>
      <c r="I215" s="174"/>
      <c r="J215" s="175"/>
      <c r="K215" s="82"/>
      <c r="L215" s="35"/>
      <c r="M215" s="35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</row>
    <row r="216" spans="1:55" ht="15.75" x14ac:dyDescent="0.25">
      <c r="A216" s="24" t="s">
        <v>164</v>
      </c>
      <c r="B216" s="37"/>
      <c r="C216" s="7"/>
      <c r="D216" s="7"/>
      <c r="E216" s="37"/>
      <c r="F216" s="37"/>
      <c r="G216" s="27"/>
      <c r="H216" s="27"/>
      <c r="I216" s="27"/>
      <c r="J216" s="131"/>
      <c r="K216" s="82"/>
      <c r="L216" s="35"/>
      <c r="M216" s="35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</row>
    <row r="217" spans="1:55" ht="15.75" x14ac:dyDescent="0.25">
      <c r="A217" s="37" t="s">
        <v>172</v>
      </c>
      <c r="B217" s="176" t="s">
        <v>173</v>
      </c>
      <c r="C217" s="177"/>
      <c r="D217" s="178"/>
      <c r="E217" s="177"/>
      <c r="F217" s="177"/>
      <c r="G217" s="27"/>
      <c r="H217" s="27"/>
      <c r="I217" s="27"/>
      <c r="J217" s="131"/>
      <c r="K217" s="82"/>
      <c r="L217" s="35"/>
      <c r="M217" s="35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</row>
    <row r="218" spans="1:55" ht="15.75" thickBot="1" x14ac:dyDescent="0.25">
      <c r="A218" s="179"/>
      <c r="B218" s="179"/>
      <c r="C218" s="179"/>
      <c r="D218" s="179"/>
      <c r="E218" s="179"/>
      <c r="F218" s="179"/>
      <c r="G218" s="179"/>
      <c r="H218" s="179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</row>
    <row r="219" spans="1:55" ht="15.75" thickTop="1" x14ac:dyDescent="0.2">
      <c r="A219" s="51"/>
      <c r="B219" s="51"/>
      <c r="C219" s="51"/>
      <c r="D219" s="51"/>
      <c r="E219" s="51"/>
      <c r="F219" s="51"/>
      <c r="G219" s="51"/>
      <c r="H219" s="51"/>
      <c r="I219" s="51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</row>
    <row r="220" spans="1:55" x14ac:dyDescent="0.2">
      <c r="A220" s="37" t="s">
        <v>176</v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</row>
    <row r="221" spans="1:55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</row>
    <row r="222" spans="1:55" x14ac:dyDescent="0.2">
      <c r="A222" s="37"/>
      <c r="B222" s="37"/>
      <c r="C222" s="37"/>
      <c r="D222" s="37"/>
      <c r="E222" s="37"/>
      <c r="F222" s="12"/>
      <c r="G222" s="12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</row>
    <row r="223" spans="1:55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</row>
    <row r="224" spans="1:55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</row>
    <row r="225" spans="1:55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</row>
    <row r="226" spans="1:55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</row>
    <row r="227" spans="1:55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</row>
    <row r="228" spans="1:55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</row>
    <row r="229" spans="1:55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</row>
    <row r="230" spans="1:55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</row>
    <row r="231" spans="1:55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</row>
    <row r="232" spans="1:55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</row>
    <row r="233" spans="1:55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</row>
    <row r="234" spans="1:55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</row>
    <row r="235" spans="1:55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</row>
    <row r="236" spans="1:55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</row>
    <row r="237" spans="1:55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</row>
    <row r="238" spans="1:55" x14ac:dyDescent="0.2">
      <c r="A238" s="37"/>
      <c r="B238" s="37"/>
      <c r="C238" s="37"/>
      <c r="D238" s="37"/>
      <c r="E238" s="37"/>
      <c r="F238" s="37"/>
      <c r="G238" s="13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</row>
    <row r="239" spans="1:55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</row>
    <row r="240" spans="1:55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</row>
    <row r="241" spans="1:5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</row>
    <row r="242" spans="1:55" x14ac:dyDescent="0.2">
      <c r="A242" s="37"/>
      <c r="B242" s="37"/>
      <c r="C242" s="37"/>
      <c r="D242" s="37"/>
      <c r="E242" s="37"/>
      <c r="F242" s="37"/>
      <c r="G242" s="37"/>
      <c r="H242" s="51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</row>
    <row r="243" spans="1:55" x14ac:dyDescent="0.2">
      <c r="A243" s="37"/>
      <c r="B243" s="37"/>
      <c r="C243" s="37"/>
      <c r="D243" s="37"/>
      <c r="E243" s="37"/>
      <c r="F243" s="37"/>
      <c r="G243" s="37"/>
      <c r="H243" s="51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</row>
    <row r="244" spans="1:55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</row>
    <row r="245" spans="1:55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</row>
    <row r="246" spans="1:55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</row>
    <row r="247" spans="1:55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</row>
    <row r="248" spans="1:55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41"/>
      <c r="M248" s="131"/>
      <c r="N248" s="131"/>
      <c r="O248" s="131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</row>
    <row r="249" spans="1:55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41"/>
      <c r="M249" s="41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</row>
    <row r="250" spans="1:55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41"/>
      <c r="M250" s="41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</row>
  </sheetData>
  <phoneticPr fontId="0" type="noConversion"/>
  <hyperlinks>
    <hyperlink ref="B217" r:id="rId1" xr:uid="{503472BA-05A4-4121-8723-DFBDF9A2BDFC}"/>
    <hyperlink ref="B153" r:id="rId2" xr:uid="{5BF6967D-52A0-4EFA-906B-3CD327A81D93}"/>
  </hyperlinks>
  <pageMargins left="0.7" right="0.7" top="0.75" bottom="0.75" header="0.3" footer="0.3"/>
  <pageSetup orientation="portrait" r:id="rId3"/>
  <headerFooter alignWithMargins="0">
    <oddHeader>Incase01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Case 25</vt:lpstr>
      <vt:lpstr>'Case 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2012-10-25T20:09:53Z</cp:lastPrinted>
  <dcterms:created xsi:type="dcterms:W3CDTF">1999-02-10T15:29:30Z</dcterms:created>
  <dcterms:modified xsi:type="dcterms:W3CDTF">2022-03-15T16:16:07Z</dcterms:modified>
</cp:coreProperties>
</file>